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59 F\110 - PL 159 F - Relinquishment report - Tilbakele\03_Skjema\"/>
    </mc:Choice>
  </mc:AlternateContent>
  <xr:revisionPtr revIDLastSave="0" documentId="8_{708E5B9D-C310-42F8-9E95-4D21D7B1B741}"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390" yWindow="390" windowWidth="40665" windowHeight="20865"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E5" i="10"/>
  <c r="C3" i="10"/>
  <c r="I2" i="10"/>
</calcChain>
</file>

<file path=xl/sharedStrings.xml><?xml version="1.0" encoding="utf-8"?>
<sst xmlns="http://schemas.openxmlformats.org/spreadsheetml/2006/main" count="682" uniqueCount="438">
  <si>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</si>
  <si>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</si>
  <si>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</si>
  <si>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</si>
  <si>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</si>
  <si>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</si>
  <si>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</si>
  <si>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</si>
  <si>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</si>
  <si>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</si>
  <si>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</si>
  <si>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</si>
  <si>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</si>
  <si>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</si>
  <si>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</si>
  <si>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</si>
  <si>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</si>
  <si>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</si>
  <si>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</si>
  <si>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</si>
  <si>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</si>
  <si>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</si>
  <si>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</si>
  <si>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</si>
  <si>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</si>
  <si>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</si>
  <si>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</si>
  <si>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</si>
  <si>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</si>
  <si>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</si>
  <si>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</si>
  <si>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</si>
  <si>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</si>
  <si>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</si>
  <si>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</si>
  <si>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</si>
  <si>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</si>
  <si>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</si>
  <si>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</si>
  <si>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</si>
  <si>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</si>
  <si>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</si>
  <si>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</si>
  <si>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</si>
  <si>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</si>
  <si>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</si>
  <si>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</si>
  <si>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</si>
  <si>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</si>
  <si>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</si>
  <si>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</si>
  <si>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</si>
  <si>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</si>
  <si>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</si>
  <si>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</si>
  <si>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</si>
  <si>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</si>
  <si>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</si>
  <si>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</si>
  <si>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</si>
  <si>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</si>
  <si>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</si>
  <si>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</si>
  <si>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</si>
  <si>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</si>
  <si>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</si>
  <si>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</si>
  <si>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</si>
  <si>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</si>
  <si>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</si>
  <si>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</si>
  <si>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</si>
  <si>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</si>
  <si>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</si>
  <si>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</si>
  <si>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</si>
  <si>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</si>
  <si>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</si>
  <si>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</si>
  <si>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</si>
  <si>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</si>
  <si>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</si>
  <si>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</si>
  <si>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</si>
  <si>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</si>
  <si>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</si>
  <si>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</si>
  <si>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</si>
  <si>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</si>
  <si>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</si>
  <si>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</si>
  <si>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</si>
  <si>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</si>
  <si>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</si>
  <si>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</si>
  <si>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</si>
  <si>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</si>
  <si>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</si>
  <si>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</si>
  <si>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</si>
  <si>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</si>
  <si>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</si>
  <si>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</si>
  <si>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</si>
  <si>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</si>
  <si>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</si>
  <si>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</si>
  <si>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</si>
  <si>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</si>
  <si>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</si>
  <si>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</si>
  <si>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</si>
  <si>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</si>
  <si>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</si>
  <si>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</si>
  <si>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</si>
  <si>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</si>
  <si>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</si>
  <si>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</si>
  <si>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</si>
  <si>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</si>
  <si>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</si>
  <si>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</si>
  <si>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</si>
  <si>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</si>
  <si>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</si>
  <si>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</si>
  <si>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</si>
  <si>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</si>
  <si>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</si>
  <si>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</si>
  <si>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</si>
  <si>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</si>
  <si>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</si>
  <si>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</si>
  <si>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</si>
  <si>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</si>
  <si>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</si>
  <si>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</si>
  <si>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</si>
  <si>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</si>
  <si>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</si>
  <si>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</si>
  <si>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</si>
  <si>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</si>
  <si>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</si>
  <si>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</si>
  <si>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</si>
  <si>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</si>
  <si>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</si>
  <si>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</si>
  <si>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</si>
  <si>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</si>
  <si>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</si>
  <si>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</si>
  <si>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</si>
  <si>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</si>
  <si>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</si>
  <si>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</si>
  <si>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</si>
  <si>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</si>
  <si>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</si>
  <si>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</si>
  <si>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</si>
  <si>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</si>
  <si>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</si>
  <si>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</si>
  <si>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</si>
  <si>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</si>
  <si>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</si>
  <si>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</si>
  <si>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</si>
  <si>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</si>
  <si>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</si>
  <si>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</si>
  <si>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</si>
  <si>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</si>
  <si>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</si>
  <si>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</si>
  <si>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</si>
  <si>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</si>
  <si>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</si>
  <si>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</si>
  <si>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</si>
  <si>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</si>
  <si>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</si>
  <si>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</si>
  <si>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</si>
  <si>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</si>
  <si>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</si>
  <si>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</si>
  <si>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</si>
  <si>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</si>
  <si>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</si>
  <si>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</si>
  <si>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</si>
  <si>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</si>
  <si>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</si>
  <si>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</si>
  <si>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</si>
  <si>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</si>
  <si>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</si>
  <si>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</si>
  <si>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</si>
  <si>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</si>
  <si>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</si>
  <si>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</si>
  <si>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</si>
  <si>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</si>
  <si>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</si>
  <si>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</si>
  <si>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</si>
  <si>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</si>
  <si>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</si>
  <si>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</si>
  <si>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</si>
  <si>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</si>
  <si>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</si>
  <si>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</si>
  <si>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</si>
  <si>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</si>
  <si>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</si>
  <si>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</si>
  <si>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</si>
  <si>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</si>
  <si>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</si>
  <si>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</si>
  <si>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</si>
  <si>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</si>
  <si>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</si>
  <si>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</si>
  <si>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</si>
  <si>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</si>
  <si>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</si>
  <si>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</si>
  <si>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</si>
  <si>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</si>
  <si>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</si>
  <si>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</si>
  <si>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</si>
  <si>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</si>
  <si>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</si>
  <si>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</si>
  <si>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</si>
  <si>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</si>
  <si>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</si>
  <si>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</si>
  <si>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</si>
  <si>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</si>
  <si>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</si>
  <si>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</si>
  <si>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</si>
  <si>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</si>
  <si>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</si>
  <si>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</si>
  <si>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</si>
  <si>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</si>
  <si>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</si>
  <si>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</si>
  <si>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</si>
  <si>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</si>
  <si>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</si>
  <si>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</si>
  <si>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</si>
  <si>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</si>
  <si>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</si>
  <si>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</si>
  <si>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</si>
  <si>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</si>
  <si>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</si>
  <si>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</si>
  <si>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</si>
  <si>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</si>
  <si>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</si>
  <si>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</si>
  <si>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</si>
  <si>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</si>
  <si>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</si>
  <si>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</si>
  <si>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</si>
  <si>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</si>
  <si>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</si>
  <si>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</si>
  <si>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</si>
  <si>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</si>
  <si>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</si>
  <si>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</si>
  <si>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</si>
  <si>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</si>
  <si>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</si>
  <si>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</si>
  <si>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</si>
  <si>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</si>
  <si>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</si>
  <si>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</si>
  <si>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</si>
  <si>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</si>
  <si>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</si>
  <si>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</si>
  <si>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</si>
  <si>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</si>
  <si>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</si>
  <si>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</si>
  <si>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</si>
  <si>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</si>
  <si>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</si>
  <si>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</si>
  <si>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</si>
  <si>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</si>
  <si>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</si>
  <si>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</si>
  <si>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</si>
  <si>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</si>
  <si>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</si>
  <si>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</si>
  <si>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</si>
  <si>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</si>
  <si>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</si>
  <si>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</si>
  <si>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</si>
  <si>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</si>
  <si>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</si>
  <si>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</si>
  <si>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</si>
  <si>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</si>
  <si>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</si>
  <si>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</si>
  <si>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</si>
  <si>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</si>
  <si>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</si>
  <si>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</si>
  <si>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</si>
  <si>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</si>
  <si>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</si>
  <si>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</si>
  <si>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</si>
  <si>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</si>
  <si>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</si>
  <si>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</si>
  <si>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</si>
  <si>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</si>
  <si>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</si>
  <si>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</si>
  <si>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</si>
  <si>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</si>
  <si>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</si>
  <si>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</si>
  <si>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</si>
  <si>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</si>
  <si>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</si>
  <si>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</si>
  <si>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</si>
  <si>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</si>
  <si>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</si>
  <si>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</si>
  <si>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</si>
  <si>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</si>
  <si>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</si>
  <si>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</si>
  <si>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</si>
  <si>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</si>
  <si>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</si>
  <si>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</si>
  <si>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</si>
  <si>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</si>
  <si>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</si>
  <si>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</si>
  <si>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</si>
  <si>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</si>
  <si>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</si>
  <si>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</si>
  <si>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</si>
  <si>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</si>
  <si>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</si>
  <si>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</si>
  <si>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</si>
  <si>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</si>
  <si>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</si>
  <si>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</si>
  <si>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</si>
  <si>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</si>
  <si>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</si>
  <si>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</si>
  <si>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</si>
  <si>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</si>
  <si>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</si>
  <si>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</si>
  <si>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</si>
  <si>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</si>
  <si>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</si>
  <si>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</si>
  <si>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</si>
  <si>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</si>
  <si>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</si>
  <si>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</si>
  <si>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</si>
  <si>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</si>
  <si>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</si>
  <si>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</si>
  <si>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</si>
  <si>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</si>
  <si>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</si>
  <si>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</si>
  <si>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</si>
  <si>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</si>
  <si>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</si>
  <si>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</si>
  <si>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</si>
  <si>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</si>
  <si>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</si>
  <si>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</si>
  <si>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</si>
  <si>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</si>
  <si>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</si>
  <si>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</si>
  <si>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</si>
  <si>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</si>
  <si>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</si>
  <si>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</si>
  <si>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</si>
  <si>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</si>
  <si>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</si>
  <si>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</si>
  <si>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</si>
  <si>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</si>
  <si>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</si>
  <si>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6507/3</t>
  </si>
  <si>
    <t>Osprey</t>
  </si>
  <si>
    <t>Stratigraphic</t>
  </si>
  <si>
    <t>Upper Cretaceous</t>
  </si>
  <si>
    <t>Cromer Knoll Gp</t>
  </si>
  <si>
    <t>Upper Jurassic</t>
  </si>
  <si>
    <t xml:space="preserve"> Melke Fm</t>
  </si>
  <si>
    <t xml:space="preserve"> Spekk Fm</t>
  </si>
  <si>
    <t>Kvitnos Fm</t>
  </si>
  <si>
    <t>Orlen</t>
  </si>
  <si>
    <t>Dønna Terrace</t>
  </si>
  <si>
    <t>PL159F Status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</si>
</sst>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9"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K10" sqref="K10"/>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426</v>
      </c>
      <c r="D2" s="6" t="s">
        <v>37</v>
      </c>
      <c r="E2" s="32" t="s">
        <v>427</v>
      </c>
      <c r="F2" s="6" t="s">
        <v>38</v>
      </c>
      <c r="G2" s="32" t="s">
        <v>4</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419</v>
      </c>
      <c r="D4" s="11" t="s">
        <v>46</v>
      </c>
      <c r="E4" s="35" t="s">
        <v>435</v>
      </c>
      <c r="F4" s="12" t="s">
        <v>47</v>
      </c>
      <c r="G4" s="222" t="s">
        <v>437</v>
      </c>
      <c r="H4" s="223"/>
      <c r="I4" s="224"/>
      <c r="J4" s="12" t="s">
        <v>48</v>
      </c>
      <c r="K4" s="40">
        <v>2023</v>
      </c>
    </row>
    <row r="5" spans="2:11" ht="15" customHeight="1" thickBot="1" x14ac:dyDescent="0.25">
      <c r="B5" s="13" t="s">
        <v>49</v>
      </c>
      <c r="C5" s="34"/>
      <c r="D5" s="14" t="s">
        <v>50</v>
      </c>
      <c r="E5" s="36" t="s">
        <v>436</v>
      </c>
      <c r="F5" s="15" t="s">
        <v>51</v>
      </c>
      <c r="G5" s="36" t="s">
        <v>428</v>
      </c>
      <c r="H5" s="15" t="s">
        <v>52</v>
      </c>
      <c r="I5" s="39">
        <v>404</v>
      </c>
      <c r="J5" s="15" t="s">
        <v>53</v>
      </c>
      <c r="K5" s="41" t="s">
        <v>423</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v>0.19700000000000001</v>
      </c>
      <c r="I8" s="43">
        <v>0.26700000000000002</v>
      </c>
      <c r="J8" s="43">
        <v>0.28000000000000003</v>
      </c>
      <c r="K8" s="45">
        <v>0.371</v>
      </c>
    </row>
    <row r="9" spans="2:11" ht="15" customHeight="1" x14ac:dyDescent="0.2">
      <c r="B9" s="235"/>
      <c r="C9" s="73" t="s">
        <v>64</v>
      </c>
      <c r="D9" s="46">
        <v>0.84</v>
      </c>
      <c r="E9" s="47">
        <v>1.1599999999999999</v>
      </c>
      <c r="F9" s="47">
        <v>1.19</v>
      </c>
      <c r="G9" s="48">
        <v>1.57</v>
      </c>
      <c r="H9" s="46"/>
      <c r="I9" s="47"/>
      <c r="J9" s="47"/>
      <c r="K9" s="49"/>
    </row>
    <row r="10" spans="2:11" ht="15" customHeight="1" x14ac:dyDescent="0.2">
      <c r="B10" s="234" t="s">
        <v>65</v>
      </c>
      <c r="C10" s="72" t="s">
        <v>63</v>
      </c>
      <c r="D10" s="46"/>
      <c r="E10" s="47"/>
      <c r="F10" s="47"/>
      <c r="G10" s="48"/>
      <c r="H10" s="46">
        <v>6.9000000000000006E-2</v>
      </c>
      <c r="I10" s="47"/>
      <c r="J10" s="47">
        <v>0.129</v>
      </c>
      <c r="K10" s="49">
        <v>0.183</v>
      </c>
    </row>
    <row r="11" spans="2:11" ht="15" customHeight="1" thickBot="1" x14ac:dyDescent="0.25">
      <c r="B11" s="236"/>
      <c r="C11" s="135" t="s">
        <v>64</v>
      </c>
      <c r="D11" s="136">
        <v>0.49</v>
      </c>
      <c r="E11" s="137">
        <v>0.88700000000000001</v>
      </c>
      <c r="F11" s="137">
        <v>0.91</v>
      </c>
      <c r="G11" s="138">
        <v>1.29</v>
      </c>
      <c r="H11" s="136"/>
      <c r="I11" s="137"/>
      <c r="J11" s="137"/>
      <c r="K11" s="139"/>
    </row>
    <row r="12" spans="2:11" ht="15" customHeight="1" x14ac:dyDescent="0.2">
      <c r="B12" s="109" t="s">
        <v>66</v>
      </c>
      <c r="C12" s="37" t="s">
        <v>429</v>
      </c>
      <c r="D12" s="7" t="s">
        <v>67</v>
      </c>
      <c r="E12" s="37" t="s">
        <v>430</v>
      </c>
      <c r="F12" s="7" t="s">
        <v>68</v>
      </c>
      <c r="G12" s="110" t="s">
        <v>431</v>
      </c>
      <c r="H12" s="140" t="s">
        <v>69</v>
      </c>
      <c r="I12" s="110" t="s">
        <v>433</v>
      </c>
      <c r="J12" s="7" t="s">
        <v>70</v>
      </c>
      <c r="K12" s="38" t="s">
        <v>429</v>
      </c>
    </row>
    <row r="13" spans="2:11" ht="15" customHeight="1" thickBot="1" x14ac:dyDescent="0.25">
      <c r="B13" s="13" t="s">
        <v>71</v>
      </c>
      <c r="C13" s="33" t="s">
        <v>429</v>
      </c>
      <c r="D13" s="24" t="s">
        <v>72</v>
      </c>
      <c r="E13" s="33" t="s">
        <v>430</v>
      </c>
      <c r="F13" s="24" t="s">
        <v>73</v>
      </c>
      <c r="G13" s="141" t="s">
        <v>431</v>
      </c>
      <c r="H13" s="13" t="s">
        <v>74</v>
      </c>
      <c r="I13" s="141" t="s">
        <v>432</v>
      </c>
      <c r="J13" s="24" t="s">
        <v>75</v>
      </c>
      <c r="K13" s="34" t="s">
        <v>434</v>
      </c>
    </row>
    <row r="14" spans="2:11" ht="15" customHeight="1" x14ac:dyDescent="0.2">
      <c r="B14" s="101" t="s">
        <v>76</v>
      </c>
      <c r="C14" s="66"/>
      <c r="D14" s="66"/>
      <c r="E14" s="66"/>
      <c r="F14" s="66"/>
      <c r="G14" s="66"/>
      <c r="H14" s="66"/>
      <c r="I14" s="67"/>
      <c r="K14" s="9"/>
    </row>
    <row r="15" spans="2:11" ht="15" customHeight="1" x14ac:dyDescent="0.2">
      <c r="B15" s="63" t="s">
        <v>77</v>
      </c>
      <c r="C15" s="54"/>
      <c r="D15" s="18" t="s">
        <v>78</v>
      </c>
      <c r="E15" s="54">
        <v>0</v>
      </c>
      <c r="F15" s="18" t="s">
        <v>79</v>
      </c>
      <c r="G15" s="54">
        <v>1</v>
      </c>
      <c r="H15" s="18" t="s">
        <v>80</v>
      </c>
      <c r="I15" s="56">
        <v>0</v>
      </c>
      <c r="K15" s="9"/>
    </row>
    <row r="16" spans="2:11" ht="15" customHeight="1" thickBot="1" x14ac:dyDescent="0.25">
      <c r="B16" s="13" t="s">
        <v>81</v>
      </c>
      <c r="C16" s="55">
        <v>1</v>
      </c>
      <c r="D16" s="24" t="s">
        <v>82</v>
      </c>
      <c r="E16" s="55">
        <v>1</v>
      </c>
      <c r="F16" s="24" t="s">
        <v>83</v>
      </c>
      <c r="G16" s="55">
        <v>1</v>
      </c>
      <c r="H16" s="24" t="s">
        <v>84</v>
      </c>
      <c r="I16" s="57">
        <v>1</v>
      </c>
      <c r="J16" s="21"/>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117">
        <v>2493</v>
      </c>
      <c r="D18" s="118">
        <v>2493</v>
      </c>
      <c r="E18" s="119">
        <v>2493</v>
      </c>
      <c r="F18" s="228"/>
      <c r="G18" s="229"/>
      <c r="H18" s="229"/>
      <c r="I18" s="229"/>
      <c r="J18" s="229"/>
      <c r="K18" s="230"/>
    </row>
    <row r="19" spans="2:11" ht="15" customHeight="1" x14ac:dyDescent="0.2">
      <c r="B19" s="27" t="s">
        <v>89</v>
      </c>
      <c r="C19" s="120">
        <v>6.87</v>
      </c>
      <c r="D19" s="121">
        <v>7.24</v>
      </c>
      <c r="E19" s="122">
        <v>7.61</v>
      </c>
      <c r="F19" s="228"/>
      <c r="G19" s="229"/>
      <c r="H19" s="229"/>
      <c r="I19" s="229"/>
      <c r="J19" s="229"/>
      <c r="K19" s="230"/>
    </row>
    <row r="20" spans="2:11" ht="15" customHeight="1" x14ac:dyDescent="0.2">
      <c r="B20" s="27" t="s">
        <v>90</v>
      </c>
      <c r="C20" s="117">
        <v>4</v>
      </c>
      <c r="D20" s="118">
        <v>5</v>
      </c>
      <c r="E20" s="119">
        <v>7</v>
      </c>
      <c r="F20" s="228"/>
      <c r="G20" s="229"/>
      <c r="H20" s="229"/>
      <c r="I20" s="229"/>
      <c r="J20" s="229"/>
      <c r="K20" s="230"/>
    </row>
    <row r="21" spans="2:11" ht="15" customHeight="1" x14ac:dyDescent="0.2">
      <c r="B21" s="27" t="s">
        <v>91</v>
      </c>
      <c r="C21" s="117">
        <v>111</v>
      </c>
      <c r="D21" s="118">
        <v>116</v>
      </c>
      <c r="E21" s="119">
        <v>121</v>
      </c>
      <c r="F21" s="228"/>
      <c r="G21" s="229"/>
      <c r="H21" s="229"/>
      <c r="I21" s="229"/>
      <c r="J21" s="229"/>
      <c r="K21" s="230"/>
    </row>
    <row r="22" spans="2:11" ht="15" customHeight="1" x14ac:dyDescent="0.2">
      <c r="B22" s="27" t="s">
        <v>92</v>
      </c>
      <c r="C22" s="123">
        <v>2.8000000000000001E-2</v>
      </c>
      <c r="D22" s="124">
        <v>3.6999999999999998E-2</v>
      </c>
      <c r="E22" s="125">
        <v>4.5999999999999999E-2</v>
      </c>
      <c r="F22" s="228"/>
      <c r="G22" s="229"/>
      <c r="H22" s="229"/>
      <c r="I22" s="229"/>
      <c r="J22" s="229"/>
      <c r="K22" s="230"/>
    </row>
    <row r="23" spans="2:11" ht="15" customHeight="1" x14ac:dyDescent="0.2">
      <c r="B23" s="27" t="s">
        <v>93</v>
      </c>
      <c r="C23" s="126">
        <v>0.76500000000000001</v>
      </c>
      <c r="D23" s="127">
        <v>0.84599999999999997</v>
      </c>
      <c r="E23" s="128">
        <v>0.91600000000000004</v>
      </c>
      <c r="F23" s="228"/>
      <c r="G23" s="229"/>
      <c r="H23" s="229"/>
      <c r="I23" s="229"/>
      <c r="J23" s="229"/>
      <c r="K23" s="230"/>
    </row>
    <row r="24" spans="2:11" ht="15" customHeight="1" x14ac:dyDescent="0.2">
      <c r="B24" s="27" t="s">
        <v>94</v>
      </c>
      <c r="C24" s="126">
        <v>0.22</v>
      </c>
      <c r="D24" s="127">
        <v>0.25</v>
      </c>
      <c r="E24" s="128">
        <v>0.27</v>
      </c>
      <c r="F24" s="228"/>
      <c r="G24" s="229"/>
      <c r="H24" s="229"/>
      <c r="I24" s="229"/>
      <c r="J24" s="229"/>
      <c r="K24" s="230"/>
    </row>
    <row r="25" spans="2:11" ht="15" customHeight="1" x14ac:dyDescent="0.2">
      <c r="B25" s="27" t="s">
        <v>95</v>
      </c>
      <c r="C25" s="120">
        <v>73.7</v>
      </c>
      <c r="D25" s="120">
        <v>189.8</v>
      </c>
      <c r="E25" s="120">
        <v>322.8</v>
      </c>
      <c r="F25" s="228"/>
      <c r="G25" s="229"/>
      <c r="H25" s="229"/>
      <c r="I25" s="229"/>
      <c r="J25" s="229"/>
      <c r="K25" s="230"/>
    </row>
    <row r="26" spans="2:11" ht="15" customHeight="1" x14ac:dyDescent="0.2">
      <c r="B26" s="27" t="s">
        <v>96</v>
      </c>
      <c r="C26" s="126">
        <v>0.45</v>
      </c>
      <c r="D26" s="127">
        <v>0.37</v>
      </c>
      <c r="E26" s="128">
        <v>0.28999999999999998</v>
      </c>
      <c r="F26" s="228"/>
      <c r="G26" s="229"/>
      <c r="H26" s="229"/>
      <c r="I26" s="229"/>
      <c r="J26" s="229"/>
      <c r="K26" s="230"/>
    </row>
    <row r="27" spans="2:11" ht="15" customHeight="1" x14ac:dyDescent="0.2">
      <c r="B27" s="62" t="s">
        <v>97</v>
      </c>
      <c r="C27" s="129">
        <v>3.5000000000000001E-3</v>
      </c>
      <c r="D27" s="130">
        <v>3.5000000000000001E-3</v>
      </c>
      <c r="E27" s="131">
        <v>3.5000000000000001E-3</v>
      </c>
      <c r="F27" s="228"/>
      <c r="G27" s="229"/>
      <c r="H27" s="229"/>
      <c r="I27" s="229"/>
      <c r="J27" s="229"/>
      <c r="K27" s="230"/>
    </row>
    <row r="28" spans="2:11" ht="15" customHeight="1" x14ac:dyDescent="0.2">
      <c r="B28" s="62" t="s">
        <v>98</v>
      </c>
      <c r="C28" s="126"/>
      <c r="D28" s="127"/>
      <c r="E28" s="128"/>
      <c r="F28" s="228"/>
      <c r="G28" s="229"/>
      <c r="H28" s="229"/>
      <c r="I28" s="229"/>
      <c r="J28" s="229"/>
      <c r="K28" s="230"/>
    </row>
    <row r="29" spans="2:11" ht="15" customHeight="1" x14ac:dyDescent="0.2">
      <c r="B29" s="27" t="s">
        <v>99</v>
      </c>
      <c r="C29" s="117"/>
      <c r="D29" s="118"/>
      <c r="E29" s="119"/>
      <c r="F29" s="228"/>
      <c r="G29" s="229"/>
      <c r="H29" s="229"/>
      <c r="I29" s="229"/>
      <c r="J29" s="229"/>
      <c r="K29" s="230"/>
    </row>
    <row r="30" spans="2:11" ht="15" customHeight="1" x14ac:dyDescent="0.2">
      <c r="B30" s="27" t="s">
        <v>100</v>
      </c>
      <c r="C30" s="117"/>
      <c r="D30" s="118"/>
      <c r="E30" s="119"/>
      <c r="F30" s="228"/>
      <c r="G30" s="229"/>
      <c r="H30" s="229"/>
      <c r="I30" s="229"/>
      <c r="J30" s="229"/>
      <c r="K30" s="230"/>
    </row>
    <row r="31" spans="2:11" ht="15" customHeight="1" x14ac:dyDescent="0.2">
      <c r="B31" s="27" t="s">
        <v>101</v>
      </c>
      <c r="C31" s="126"/>
      <c r="D31" s="127"/>
      <c r="E31" s="128"/>
      <c r="F31" s="228"/>
      <c r="G31" s="229"/>
      <c r="H31" s="229"/>
      <c r="I31" s="229"/>
      <c r="J31" s="229"/>
      <c r="K31" s="230"/>
    </row>
    <row r="32" spans="2:11" ht="15" customHeight="1" x14ac:dyDescent="0.2">
      <c r="B32" s="27" t="s">
        <v>102</v>
      </c>
      <c r="C32" s="126"/>
      <c r="D32" s="127"/>
      <c r="E32" s="128"/>
      <c r="F32" s="228"/>
      <c r="G32" s="229"/>
      <c r="H32" s="229"/>
      <c r="I32" s="229"/>
      <c r="J32" s="229"/>
      <c r="K32" s="230"/>
    </row>
    <row r="33" spans="2:11" ht="15" customHeight="1" thickBot="1" x14ac:dyDescent="0.25">
      <c r="B33" s="27" t="s">
        <v>103</v>
      </c>
      <c r="C33" s="126">
        <v>0.57999999999999996</v>
      </c>
      <c r="D33" s="127">
        <v>0.73</v>
      </c>
      <c r="E33" s="128">
        <v>0.82</v>
      </c>
      <c r="F33" s="231"/>
      <c r="G33" s="232"/>
      <c r="H33" s="232"/>
      <c r="I33" s="232"/>
      <c r="J33" s="232"/>
      <c r="K33" s="233"/>
    </row>
    <row r="34" spans="2:11" ht="15" customHeight="1" thickBot="1" x14ac:dyDescent="0.25">
      <c r="B34" s="14" t="s">
        <v>104</v>
      </c>
      <c r="C34" s="132">
        <v>0.37</v>
      </c>
      <c r="D34" s="133">
        <v>0.43099999999999999</v>
      </c>
      <c r="E34" s="134">
        <v>0.48</v>
      </c>
      <c r="F34" s="65" t="s">
        <v>105</v>
      </c>
      <c r="G34" s="66"/>
      <c r="H34" s="66"/>
      <c r="I34" s="66"/>
      <c r="J34" s="66"/>
      <c r="K34" s="67"/>
    </row>
    <row r="35" spans="2:11" ht="15" customHeight="1" x14ac:dyDescent="0.2">
      <c r="B35" s="58" t="s">
        <v>106</v>
      </c>
      <c r="C35" s="60">
        <v>80</v>
      </c>
      <c r="D35" s="16"/>
      <c r="E35" s="17"/>
      <c r="F35" s="107" t="s">
        <v>107</v>
      </c>
      <c r="G35" s="154" t="s">
        <v>40</v>
      </c>
      <c r="H35" s="18" t="s">
        <v>108</v>
      </c>
      <c r="I35" s="154" t="s">
        <v>40</v>
      </c>
      <c r="J35" s="142" t="s">
        <v>109</v>
      </c>
      <c r="K35" s="156" t="s">
        <v>40</v>
      </c>
    </row>
    <row r="36" spans="2:11" ht="15" customHeight="1" thickBot="1" x14ac:dyDescent="0.25">
      <c r="B36" s="59" t="s">
        <v>110</v>
      </c>
      <c r="C36" s="61">
        <v>372</v>
      </c>
      <c r="D36" s="20"/>
      <c r="E36" s="21"/>
      <c r="F36" s="107" t="s">
        <v>111</v>
      </c>
      <c r="G36" s="154" t="s">
        <v>40</v>
      </c>
      <c r="H36" s="18" t="s">
        <v>112</v>
      </c>
      <c r="I36" s="154" t="s">
        <v>40</v>
      </c>
      <c r="J36" s="18" t="s">
        <v>113</v>
      </c>
      <c r="K36" s="156" t="s">
        <v>40</v>
      </c>
    </row>
    <row r="37" spans="2:11" ht="15" customHeight="1" thickBot="1" x14ac:dyDescent="0.25">
      <c r="B37" s="11" t="s">
        <v>114</v>
      </c>
      <c r="C37" s="30" t="s">
        <v>115</v>
      </c>
      <c r="D37" s="30" t="s">
        <v>116</v>
      </c>
      <c r="E37" s="106" t="s">
        <v>117</v>
      </c>
      <c r="F37" s="20"/>
      <c r="G37" s="21"/>
      <c r="H37" s="21"/>
      <c r="I37" s="21"/>
      <c r="J37" s="24" t="s">
        <v>118</v>
      </c>
      <c r="K37" s="157" t="s">
        <v>40</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110" zoomScaleNormal="110" workbookViewId="0">
      <selection activeCell="E37" sqref="E37"/>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c r="D2" s="6" t="s">
        <v>37</v>
      </c>
      <c r="E2" s="32"/>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t="s">
        <v>422</v>
      </c>
      <c r="F3" s="8" t="s">
        <v>44</v>
      </c>
      <c r="G3" s="153" t="s">
        <v>422</v>
      </c>
      <c r="K3" s="9"/>
    </row>
    <row r="4" spans="2:11" ht="15" customHeight="1" thickBot="1" x14ac:dyDescent="0.25">
      <c r="B4" s="109" t="s">
        <v>45</v>
      </c>
      <c r="C4" s="38"/>
      <c r="D4" s="11" t="s">
        <v>46</v>
      </c>
      <c r="E4" s="35"/>
      <c r="F4" s="12" t="s">
        <v>47</v>
      </c>
      <c r="G4" s="222"/>
      <c r="H4" s="223"/>
      <c r="I4" s="224"/>
      <c r="J4" s="12" t="s">
        <v>48</v>
      </c>
      <c r="K4" s="40"/>
    </row>
    <row r="5" spans="2:11" ht="15" customHeight="1" thickBot="1" x14ac:dyDescent="0.25">
      <c r="B5" s="13" t="s">
        <v>49</v>
      </c>
      <c r="C5" s="34"/>
      <c r="D5" s="14" t="s">
        <v>50</v>
      </c>
      <c r="E5" s="36" t="str">
        <f>Structural_element</f>
        <v>Dønna Terrace</v>
      </c>
      <c r="F5" s="15" t="s">
        <v>51</v>
      </c>
      <c r="G5" s="36" t="s">
        <v>428</v>
      </c>
      <c r="H5" s="15" t="s">
        <v>52</v>
      </c>
      <c r="I5" s="39">
        <f>Water_depth__m_MSL____0</f>
        <v>404</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Upper Cretaceous</v>
      </c>
      <c r="D12" s="22" t="s">
        <v>67</v>
      </c>
      <c r="E12" s="104" t="str">
        <f>Reservoir_litho__from</f>
        <v>Cromer Knoll Gp</v>
      </c>
      <c r="F12" s="22" t="s">
        <v>68</v>
      </c>
      <c r="G12" s="104" t="str">
        <f>Source_Rock__chrono_primary</f>
        <v>Upper Jurassic</v>
      </c>
      <c r="H12" s="23" t="s">
        <v>69</v>
      </c>
      <c r="I12" s="104" t="str">
        <f>Source_Rock__litho_primary</f>
        <v xml:space="preserve"> Spekk Fm</v>
      </c>
      <c r="J12" s="22" t="s">
        <v>70</v>
      </c>
      <c r="K12" s="112" t="str">
        <f>Seal__Chrono</f>
        <v>Upper Cretaceous</v>
      </c>
    </row>
    <row r="13" spans="2:11" ht="15" customHeight="1" thickBot="1" x14ac:dyDescent="0.25">
      <c r="B13" s="23" t="s">
        <v>71</v>
      </c>
      <c r="C13" s="104" t="str">
        <f>Reservoir_Chrono__to</f>
        <v>Upper Cretaceous</v>
      </c>
      <c r="D13" s="8" t="s">
        <v>72</v>
      </c>
      <c r="E13" s="104" t="str">
        <f>Reservoir_litho__to</f>
        <v>Cromer Knoll Gp</v>
      </c>
      <c r="F13" s="8" t="s">
        <v>73</v>
      </c>
      <c r="G13" s="104" t="str">
        <f>Source_Rock__chrono_secondary</f>
        <v>Upper Jurassic</v>
      </c>
      <c r="H13" s="23" t="s">
        <v>74</v>
      </c>
      <c r="I13" s="104" t="str">
        <f>Source_Rock__litho_secondary</f>
        <v xml:space="preserve"> Melke Fm</v>
      </c>
      <c r="J13" s="8" t="s">
        <v>75</v>
      </c>
      <c r="K13" s="112" t="str">
        <f>Seal__Litho</f>
        <v>Kvitnos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v>
      </c>
      <c r="D15" s="18" t="s">
        <v>78</v>
      </c>
      <c r="E15" s="54">
        <f>Oil_case__0.00_1.00</f>
        <v>0</v>
      </c>
      <c r="F15" s="18" t="s">
        <v>79</v>
      </c>
      <c r="G15" s="54">
        <f>Gas_case__0.00_1.00</f>
        <v>1</v>
      </c>
      <c r="H15" s="18" t="s">
        <v>80</v>
      </c>
      <c r="I15" s="56">
        <f>Oil___Gas_case__0.00_1.00</f>
        <v>0</v>
      </c>
      <c r="J15" s="105"/>
      <c r="K15" s="9"/>
    </row>
    <row r="16" spans="2:11" ht="15" customHeight="1" thickBot="1" x14ac:dyDescent="0.25">
      <c r="B16" s="13" t="s">
        <v>81</v>
      </c>
      <c r="C16" s="55">
        <f>Reservoir__P1___0.00_1.00</f>
        <v>1</v>
      </c>
      <c r="D16" s="24" t="s">
        <v>82</v>
      </c>
      <c r="E16" s="55">
        <f>Trap__P2____0.00_1.00</f>
        <v>1</v>
      </c>
      <c r="F16" s="24" t="s">
        <v>83</v>
      </c>
      <c r="G16" s="55">
        <f>Charge__P3____0.00_1.00</f>
        <v>1</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K36" sqref="K36"/>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6507/3</v>
      </c>
      <c r="D2" s="6" t="s">
        <v>37</v>
      </c>
      <c r="E2" s="32" t="str">
        <f>Prospect_name</f>
        <v>Osprey</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Orlen</v>
      </c>
      <c r="F4" s="12" t="s">
        <v>47</v>
      </c>
      <c r="G4" s="222" t="str">
        <f>Reference_document</f>
        <v>PL159F Status Report</v>
      </c>
      <c r="H4" s="223"/>
      <c r="I4" s="224"/>
      <c r="J4" s="12" t="s">
        <v>48</v>
      </c>
      <c r="K4" s="40">
        <f>Assessment_year</f>
        <v>2023</v>
      </c>
    </row>
    <row r="5" spans="2:11" ht="15" customHeight="1" thickBot="1" x14ac:dyDescent="0.25">
      <c r="B5" s="13" t="s">
        <v>49</v>
      </c>
      <c r="C5" s="34"/>
      <c r="D5" s="14" t="s">
        <v>50</v>
      </c>
      <c r="E5" s="36" t="str">
        <f>Structural_element</f>
        <v>Dønna Terrace</v>
      </c>
      <c r="F5" s="15" t="s">
        <v>51</v>
      </c>
      <c r="G5" s="36" t="str">
        <f>Type_of_trap</f>
        <v>Stratigraphic</v>
      </c>
      <c r="H5" s="15" t="s">
        <v>52</v>
      </c>
      <c r="I5" s="39">
        <f>Water_depth__m_MSL____0</f>
        <v>404</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Upper Cretaceous</v>
      </c>
      <c r="D12" s="22" t="s">
        <v>67</v>
      </c>
      <c r="E12" s="104" t="str">
        <f>Reservoir_litho__from</f>
        <v>Cromer Knoll Gp</v>
      </c>
      <c r="F12" s="22" t="s">
        <v>68</v>
      </c>
      <c r="G12" s="104" t="str">
        <f>Source_Rock__chrono_primary</f>
        <v>Upper Jurassic</v>
      </c>
      <c r="H12" s="23" t="s">
        <v>69</v>
      </c>
      <c r="I12" s="104" t="str">
        <f>Source_Rock__litho_primary</f>
        <v xml:space="preserve"> Spekk Fm</v>
      </c>
      <c r="J12" s="22" t="s">
        <v>70</v>
      </c>
      <c r="K12" s="112" t="str">
        <f>Seal__Chrono</f>
        <v>Upper Cretaceous</v>
      </c>
    </row>
    <row r="13" spans="2:11" ht="15" customHeight="1" thickBot="1" x14ac:dyDescent="0.25">
      <c r="B13" s="23" t="s">
        <v>71</v>
      </c>
      <c r="C13" s="104" t="str">
        <f>Reservoir_Chrono__to</f>
        <v>Upper Cretaceous</v>
      </c>
      <c r="D13" s="8" t="s">
        <v>72</v>
      </c>
      <c r="E13" s="104" t="str">
        <f>Reservoir_litho__to</f>
        <v>Cromer Knoll Gp</v>
      </c>
      <c r="F13" s="8" t="s">
        <v>73</v>
      </c>
      <c r="G13" s="104" t="str">
        <f>Source_Rock__chrono_secondary</f>
        <v>Upper Jurassic</v>
      </c>
      <c r="H13" s="23" t="s">
        <v>74</v>
      </c>
      <c r="I13" s="104" t="str">
        <f>Source_Rock__litho_secondary</f>
        <v xml:space="preserve"> Melke Fm</v>
      </c>
      <c r="J13" s="8" t="s">
        <v>75</v>
      </c>
      <c r="K13" s="112" t="str">
        <f>Seal__Litho</f>
        <v>Kvitnos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v>
      </c>
      <c r="D15" s="18" t="s">
        <v>78</v>
      </c>
      <c r="E15" s="54">
        <f>Oil_case__0.00_1.00</f>
        <v>0</v>
      </c>
      <c r="F15" s="18" t="s">
        <v>79</v>
      </c>
      <c r="G15" s="54">
        <f>Gas_case__0.00_1.00</f>
        <v>1</v>
      </c>
      <c r="H15" s="18" t="s">
        <v>80</v>
      </c>
      <c r="I15" s="56">
        <f>Oil___Gas_case__0.00_1.00</f>
        <v>0</v>
      </c>
      <c r="J15" s="105"/>
      <c r="K15" s="9"/>
    </row>
    <row r="16" spans="2:11" ht="15" customHeight="1" thickBot="1" x14ac:dyDescent="0.25">
      <c r="B16" s="13" t="s">
        <v>81</v>
      </c>
      <c r="C16" s="55">
        <f>Reservoir__P1___0.00_1.00</f>
        <v>1</v>
      </c>
      <c r="D16" s="24" t="s">
        <v>82</v>
      </c>
      <c r="E16" s="55">
        <f>Trap__P2____0.00_1.00</f>
        <v>1</v>
      </c>
      <c r="F16" s="24" t="s">
        <v>83</v>
      </c>
      <c r="G16" s="55">
        <f>Charge__P3____0.00_1.00</f>
        <v>1</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2" workbookViewId="0">
      <selection activeCell="K95" sqref="K9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120</v>
      </c>
      <c r="B1" s="241"/>
      <c r="C1" s="240" t="s">
        <v>121</v>
      </c>
      <c r="D1" s="241"/>
      <c r="E1" s="240" t="s">
        <v>122</v>
      </c>
      <c r="F1" s="241"/>
      <c r="G1" s="242" t="s">
        <v>123</v>
      </c>
      <c r="H1" s="243"/>
      <c r="I1" s="238" t="s">
        <v>124</v>
      </c>
      <c r="J1" s="239"/>
      <c r="K1" s="238" t="s">
        <v>125</v>
      </c>
      <c r="L1" s="239"/>
      <c r="M1" s="238" t="s">
        <v>126</v>
      </c>
      <c r="N1" s="239"/>
    </row>
    <row r="2" spans="1:14" x14ac:dyDescent="0.2">
      <c r="A2" s="183" t="s">
        <v>127</v>
      </c>
      <c r="B2" s="184" t="s">
        <v>128</v>
      </c>
      <c r="C2" s="183" t="s">
        <v>127</v>
      </c>
      <c r="D2" s="184" t="s">
        <v>128</v>
      </c>
      <c r="E2" s="183" t="s">
        <v>127</v>
      </c>
      <c r="F2" s="184" t="s">
        <v>128</v>
      </c>
      <c r="G2" s="183" t="s">
        <v>127</v>
      </c>
      <c r="H2" s="184" t="s">
        <v>128</v>
      </c>
      <c r="I2" s="181"/>
      <c r="J2" s="180"/>
      <c r="K2" s="180"/>
      <c r="L2" s="180"/>
      <c r="M2" s="180"/>
      <c r="N2" s="180"/>
    </row>
    <row r="3" spans="1:14" s="163" customFormat="1" x14ac:dyDescent="0.2">
      <c r="A3" s="185" t="s">
        <v>129</v>
      </c>
      <c r="B3" s="186">
        <v>2</v>
      </c>
      <c r="C3" s="187" t="s">
        <v>130</v>
      </c>
      <c r="D3" s="188">
        <v>2</v>
      </c>
      <c r="E3" s="189" t="s">
        <v>131</v>
      </c>
      <c r="F3" s="188">
        <v>2</v>
      </c>
      <c r="G3" s="190" t="s">
        <v>132</v>
      </c>
      <c r="H3" s="191">
        <v>1</v>
      </c>
      <c r="I3" s="162"/>
      <c r="J3" s="171"/>
      <c r="K3" s="161"/>
      <c r="L3" s="171"/>
      <c r="M3" s="177"/>
      <c r="N3" s="160"/>
    </row>
    <row r="4" spans="1:14" s="163" customFormat="1" x14ac:dyDescent="0.2">
      <c r="A4" s="185" t="s">
        <v>133</v>
      </c>
      <c r="B4" s="186">
        <v>2</v>
      </c>
      <c r="C4" s="192" t="s">
        <v>134</v>
      </c>
      <c r="D4" s="193">
        <v>3</v>
      </c>
      <c r="E4" s="192" t="s">
        <v>135</v>
      </c>
      <c r="F4" s="193">
        <v>3</v>
      </c>
      <c r="G4" s="194" t="s">
        <v>136</v>
      </c>
      <c r="H4" s="195">
        <v>2</v>
      </c>
      <c r="I4" s="164"/>
      <c r="J4" s="171"/>
      <c r="K4" s="165"/>
      <c r="L4" s="171"/>
      <c r="M4" s="178"/>
      <c r="N4" s="160"/>
    </row>
    <row r="5" spans="1:14" s="163" customFormat="1" x14ac:dyDescent="0.2">
      <c r="A5" s="196" t="s">
        <v>137</v>
      </c>
      <c r="B5" s="186">
        <v>3</v>
      </c>
      <c r="C5" s="197" t="s">
        <v>138</v>
      </c>
      <c r="D5" s="193">
        <v>4</v>
      </c>
      <c r="E5" s="192" t="s">
        <v>139</v>
      </c>
      <c r="F5" s="193">
        <v>3</v>
      </c>
      <c r="G5" s="198" t="s">
        <v>140</v>
      </c>
      <c r="H5" s="195">
        <v>3</v>
      </c>
      <c r="I5" s="164"/>
      <c r="J5" s="171"/>
      <c r="K5" s="165"/>
      <c r="L5" s="171"/>
      <c r="M5" s="178"/>
      <c r="N5" s="160"/>
    </row>
    <row r="6" spans="1:14" s="163" customFormat="1" x14ac:dyDescent="0.2">
      <c r="A6" s="196" t="s">
        <v>141</v>
      </c>
      <c r="B6" s="186">
        <v>3</v>
      </c>
      <c r="C6" s="197" t="s">
        <v>142</v>
      </c>
      <c r="D6" s="193">
        <v>4</v>
      </c>
      <c r="E6" s="192" t="s">
        <v>143</v>
      </c>
      <c r="F6" s="193">
        <v>3</v>
      </c>
      <c r="G6" s="199" t="s">
        <v>144</v>
      </c>
      <c r="H6" s="195">
        <v>3</v>
      </c>
      <c r="I6" s="164"/>
      <c r="J6" s="171"/>
      <c r="K6" s="165"/>
      <c r="L6" s="171"/>
      <c r="M6" s="178"/>
      <c r="N6" s="160"/>
    </row>
    <row r="7" spans="1:14" s="163" customFormat="1" x14ac:dyDescent="0.2">
      <c r="A7" s="185" t="s">
        <v>145</v>
      </c>
      <c r="B7" s="186">
        <v>2</v>
      </c>
      <c r="C7" s="197" t="s">
        <v>146</v>
      </c>
      <c r="D7" s="193">
        <v>4</v>
      </c>
      <c r="E7" s="192" t="s">
        <v>147</v>
      </c>
      <c r="F7" s="193">
        <v>3</v>
      </c>
      <c r="G7" s="199" t="s">
        <v>148</v>
      </c>
      <c r="H7" s="195">
        <v>3</v>
      </c>
      <c r="I7" s="164"/>
      <c r="J7" s="171"/>
      <c r="K7" s="165"/>
      <c r="L7" s="171"/>
      <c r="M7" s="178"/>
      <c r="N7" s="160"/>
    </row>
    <row r="8" spans="1:14" s="163" customFormat="1" x14ac:dyDescent="0.2">
      <c r="A8" s="196" t="s">
        <v>149</v>
      </c>
      <c r="B8" s="186">
        <v>3</v>
      </c>
      <c r="C8" s="192" t="s">
        <v>150</v>
      </c>
      <c r="D8" s="193">
        <v>3</v>
      </c>
      <c r="E8" s="192" t="s">
        <v>151</v>
      </c>
      <c r="F8" s="193">
        <v>3</v>
      </c>
      <c r="G8" s="194" t="s">
        <v>152</v>
      </c>
      <c r="H8" s="195">
        <v>2</v>
      </c>
      <c r="I8" s="164"/>
      <c r="J8" s="171"/>
      <c r="K8" s="161"/>
      <c r="L8" s="171"/>
      <c r="M8" s="178"/>
      <c r="N8" s="160"/>
    </row>
    <row r="9" spans="1:14" s="163" customFormat="1" x14ac:dyDescent="0.2">
      <c r="A9" s="196" t="s">
        <v>153</v>
      </c>
      <c r="B9" s="186">
        <v>3</v>
      </c>
      <c r="C9" s="192" t="s">
        <v>154</v>
      </c>
      <c r="D9" s="193">
        <v>3</v>
      </c>
      <c r="E9" s="192" t="s">
        <v>155</v>
      </c>
      <c r="F9" s="193">
        <v>3</v>
      </c>
      <c r="G9" s="199" t="s">
        <v>156</v>
      </c>
      <c r="H9" s="195">
        <v>3</v>
      </c>
      <c r="J9" s="171"/>
      <c r="K9" s="182" t="s">
        <v>157</v>
      </c>
      <c r="L9" s="171"/>
      <c r="M9" s="178"/>
      <c r="N9" s="160"/>
    </row>
    <row r="10" spans="1:14" s="163" customFormat="1" x14ac:dyDescent="0.2">
      <c r="A10" s="196" t="s">
        <v>158</v>
      </c>
      <c r="B10" s="186">
        <v>3</v>
      </c>
      <c r="C10" s="197" t="s">
        <v>159</v>
      </c>
      <c r="D10" s="193">
        <v>4</v>
      </c>
      <c r="E10" s="192" t="s">
        <v>160</v>
      </c>
      <c r="F10" s="193">
        <v>3</v>
      </c>
      <c r="G10" s="199" t="s">
        <v>161</v>
      </c>
      <c r="H10" s="195">
        <v>3</v>
      </c>
      <c r="I10" s="164"/>
      <c r="J10" s="171"/>
      <c r="K10" s="165"/>
      <c r="L10" s="171"/>
      <c r="M10" s="177"/>
      <c r="N10" s="160"/>
    </row>
    <row r="11" spans="1:14" s="163" customFormat="1" x14ac:dyDescent="0.2">
      <c r="A11" s="185" t="s">
        <v>162</v>
      </c>
      <c r="B11" s="186">
        <v>2</v>
      </c>
      <c r="C11" s="197" t="s">
        <v>163</v>
      </c>
      <c r="D11" s="193">
        <v>4</v>
      </c>
      <c r="E11" s="192" t="s">
        <v>164</v>
      </c>
      <c r="F11" s="193">
        <v>3</v>
      </c>
      <c r="G11" s="200" t="s">
        <v>165</v>
      </c>
      <c r="H11" s="195">
        <v>2</v>
      </c>
      <c r="I11" s="164"/>
      <c r="J11" s="171"/>
      <c r="K11" s="165"/>
      <c r="L11" s="171"/>
      <c r="M11" s="178"/>
      <c r="N11" s="160"/>
    </row>
    <row r="12" spans="1:14" s="163" customFormat="1" x14ac:dyDescent="0.2">
      <c r="A12" s="196" t="s">
        <v>166</v>
      </c>
      <c r="B12" s="186">
        <v>3</v>
      </c>
      <c r="C12" s="192" t="s">
        <v>167</v>
      </c>
      <c r="D12" s="193">
        <v>3</v>
      </c>
      <c r="E12" s="192" t="s">
        <v>168</v>
      </c>
      <c r="F12" s="193">
        <v>3</v>
      </c>
      <c r="G12" s="198" t="s">
        <v>169</v>
      </c>
      <c r="H12" s="195">
        <v>3</v>
      </c>
      <c r="I12" s="164"/>
      <c r="J12" s="171"/>
      <c r="K12" s="161"/>
      <c r="L12" s="171"/>
      <c r="M12" s="178"/>
      <c r="N12" s="160"/>
    </row>
    <row r="13" spans="1:14" s="163" customFormat="1" x14ac:dyDescent="0.2">
      <c r="A13" s="201" t="s">
        <v>170</v>
      </c>
      <c r="B13" s="186">
        <v>4</v>
      </c>
      <c r="C13" s="197" t="s">
        <v>171</v>
      </c>
      <c r="D13" s="193">
        <v>4</v>
      </c>
      <c r="E13" s="192" t="s">
        <v>172</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176</v>
      </c>
      <c r="F14" s="193">
        <v>3</v>
      </c>
      <c r="G14" s="202" t="s">
        <v>177</v>
      </c>
      <c r="H14" s="203">
        <v>1</v>
      </c>
      <c r="I14" s="164"/>
      <c r="J14" s="171"/>
      <c r="K14" s="165"/>
      <c r="L14" s="171"/>
      <c r="M14" s="177"/>
      <c r="N14" s="160"/>
    </row>
    <row r="15" spans="1:14" s="163" customFormat="1" x14ac:dyDescent="0.2">
      <c r="A15" s="185" t="s">
        <v>178</v>
      </c>
      <c r="B15" s="186">
        <v>2</v>
      </c>
      <c r="C15" s="192" t="s">
        <v>179</v>
      </c>
      <c r="D15" s="193">
        <v>3</v>
      </c>
      <c r="E15" s="204" t="s">
        <v>180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184</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188</v>
      </c>
      <c r="F17" s="193">
        <v>3</v>
      </c>
      <c r="G17" s="200" t="s">
        <v>189</v>
      </c>
      <c r="H17" s="195">
        <v>2</v>
      </c>
      <c r="I17" s="164"/>
      <c r="J17" s="171"/>
      <c r="K17" s="165"/>
      <c r="L17" s="171"/>
      <c r="M17" s="178"/>
      <c r="N17" s="160"/>
    </row>
    <row r="18" spans="1:14" s="163" customFormat="1" x14ac:dyDescent="0.2">
      <c r="A18" s="196" t="s">
        <v>190</v>
      </c>
      <c r="B18" s="186">
        <v>3</v>
      </c>
      <c r="C18" s="192" t="s">
        <v>191</v>
      </c>
      <c r="D18" s="193">
        <v>3</v>
      </c>
      <c r="E18" s="192" t="s">
        <v>192</v>
      </c>
      <c r="F18" s="193">
        <v>3</v>
      </c>
      <c r="G18" s="199" t="s">
        <v>193</v>
      </c>
      <c r="H18" s="195">
        <v>3</v>
      </c>
      <c r="I18" s="164"/>
      <c r="J18" s="171"/>
      <c r="K18" s="161"/>
      <c r="L18" s="171"/>
      <c r="M18" s="177"/>
      <c r="N18" s="160"/>
    </row>
    <row r="19" spans="1:14" s="163" customFormat="1" x14ac:dyDescent="0.2">
      <c r="A19" s="196" t="s">
        <v>194</v>
      </c>
      <c r="B19" s="186">
        <v>3</v>
      </c>
      <c r="C19" s="197" t="s">
        <v>195</v>
      </c>
      <c r="D19" s="193">
        <v>4</v>
      </c>
      <c r="E19" s="204" t="s">
        <v>196</v>
      </c>
      <c r="F19" s="193">
        <v>2</v>
      </c>
      <c r="G19" s="200" t="s">
        <v>197</v>
      </c>
      <c r="H19" s="195">
        <v>2</v>
      </c>
      <c r="I19" s="164"/>
      <c r="J19" s="171"/>
      <c r="K19" s="165"/>
      <c r="L19" s="171"/>
      <c r="M19" s="178"/>
      <c r="N19" s="160"/>
    </row>
    <row r="20" spans="1:14" s="163" customFormat="1" x14ac:dyDescent="0.2">
      <c r="A20" s="196" t="s">
        <v>198</v>
      </c>
      <c r="B20" s="186">
        <v>3</v>
      </c>
      <c r="C20" s="192" t="s">
        <v>199</v>
      </c>
      <c r="D20" s="193">
        <v>3</v>
      </c>
      <c r="E20" s="204" t="s">
        <v>200</v>
      </c>
      <c r="F20" s="193">
        <v>2</v>
      </c>
      <c r="G20" s="199" t="s">
        <v>201</v>
      </c>
      <c r="H20" s="195">
        <v>3</v>
      </c>
      <c r="I20" s="164"/>
      <c r="J20" s="171"/>
      <c r="K20" s="165"/>
      <c r="L20" s="171"/>
      <c r="M20" s="178"/>
      <c r="N20" s="160"/>
    </row>
    <row r="21" spans="1:14" s="163" customFormat="1" x14ac:dyDescent="0.2">
      <c r="A21" s="196" t="s">
        <v>202</v>
      </c>
      <c r="B21" s="186">
        <v>3</v>
      </c>
      <c r="C21" s="192" t="s">
        <v>203</v>
      </c>
      <c r="D21" s="193">
        <v>3</v>
      </c>
      <c r="E21" s="204" t="s">
        <v>204</v>
      </c>
      <c r="F21" s="193">
        <v>2</v>
      </c>
      <c r="G21" s="194" t="s">
        <v>205</v>
      </c>
      <c r="H21" s="195">
        <v>2</v>
      </c>
      <c r="I21" s="164"/>
      <c r="J21" s="171"/>
      <c r="K21" s="161"/>
      <c r="L21" s="171"/>
      <c r="M21" s="178"/>
      <c r="N21" s="160"/>
    </row>
    <row r="22" spans="1:14" s="163" customFormat="1" x14ac:dyDescent="0.2">
      <c r="A22" s="196" t="s">
        <v>206</v>
      </c>
      <c r="B22" s="186">
        <v>3</v>
      </c>
      <c r="C22" s="192" t="s">
        <v>207</v>
      </c>
      <c r="D22" s="193">
        <v>3</v>
      </c>
      <c r="E22" s="204" t="s">
        <v>208</v>
      </c>
      <c r="F22" s="193">
        <v>2</v>
      </c>
      <c r="G22" s="199" t="s">
        <v>209</v>
      </c>
      <c r="H22" s="195">
        <v>3</v>
      </c>
      <c r="I22" s="162"/>
      <c r="J22" s="171"/>
      <c r="K22" s="165"/>
      <c r="L22" s="171"/>
      <c r="M22" s="177"/>
      <c r="N22" s="160"/>
    </row>
    <row r="23" spans="1:14" s="163" customFormat="1" x14ac:dyDescent="0.2">
      <c r="A23" s="185" t="s">
        <v>210</v>
      </c>
      <c r="B23" s="186">
        <v>2</v>
      </c>
      <c r="C23" s="197" t="s">
        <v>211</v>
      </c>
      <c r="D23" s="193">
        <v>4</v>
      </c>
      <c r="E23" s="192" t="s">
        <v>212</v>
      </c>
      <c r="F23" s="193">
        <v>3</v>
      </c>
      <c r="G23" s="200" t="s">
        <v>213</v>
      </c>
      <c r="H23" s="195">
        <v>2</v>
      </c>
      <c r="I23" s="162"/>
      <c r="J23" s="171"/>
      <c r="K23" s="165"/>
      <c r="L23" s="171"/>
      <c r="M23" s="178"/>
      <c r="N23" s="160"/>
    </row>
    <row r="24" spans="1:14" s="163" customFormat="1" x14ac:dyDescent="0.2">
      <c r="A24" s="196" t="s">
        <v>214</v>
      </c>
      <c r="B24" s="186">
        <v>3</v>
      </c>
      <c r="C24" s="197" t="s">
        <v>215</v>
      </c>
      <c r="D24" s="193">
        <v>4</v>
      </c>
      <c r="E24" s="192" t="s">
        <v>216</v>
      </c>
      <c r="F24" s="193">
        <v>3</v>
      </c>
      <c r="G24" s="199" t="s">
        <v>217</v>
      </c>
      <c r="H24" s="195">
        <v>3</v>
      </c>
      <c r="I24" s="162"/>
      <c r="J24" s="171"/>
      <c r="K24" s="161"/>
      <c r="L24" s="171"/>
      <c r="M24" s="178"/>
      <c r="N24" s="160"/>
    </row>
    <row r="25" spans="1:14" s="163" customFormat="1" x14ac:dyDescent="0.2">
      <c r="A25" s="196" t="s">
        <v>218</v>
      </c>
      <c r="B25" s="186">
        <v>3</v>
      </c>
      <c r="C25" s="197" t="s">
        <v>219</v>
      </c>
      <c r="D25" s="193">
        <v>4</v>
      </c>
      <c r="E25" s="192" t="s">
        <v>220</v>
      </c>
      <c r="F25" s="193">
        <v>3</v>
      </c>
      <c r="G25" s="200" t="s">
        <v>221</v>
      </c>
      <c r="H25" s="195">
        <v>2</v>
      </c>
      <c r="I25" s="164"/>
      <c r="J25" s="171"/>
      <c r="K25" s="165"/>
      <c r="L25" s="171"/>
      <c r="M25" s="178"/>
      <c r="N25" s="160"/>
    </row>
    <row r="26" spans="1:14" s="163" customFormat="1" x14ac:dyDescent="0.2">
      <c r="A26" s="196" t="s">
        <v>222</v>
      </c>
      <c r="B26" s="186">
        <v>3</v>
      </c>
      <c r="C26" s="197" t="s">
        <v>223</v>
      </c>
      <c r="D26" s="193">
        <v>4</v>
      </c>
      <c r="E26" s="192" t="s">
        <v>224</v>
      </c>
      <c r="F26" s="193">
        <v>3</v>
      </c>
      <c r="G26" s="199" t="s">
        <v>225</v>
      </c>
      <c r="H26" s="195">
        <v>3</v>
      </c>
      <c r="I26" s="164"/>
      <c r="J26" s="171"/>
      <c r="K26" s="165"/>
      <c r="L26" s="171"/>
      <c r="M26" s="178"/>
      <c r="N26" s="160"/>
    </row>
    <row r="27" spans="1:14" s="163" customFormat="1" x14ac:dyDescent="0.2">
      <c r="A27" s="196" t="s">
        <v>226</v>
      </c>
      <c r="B27" s="186">
        <v>3</v>
      </c>
      <c r="C27" s="197" t="s">
        <v>227</v>
      </c>
      <c r="D27" s="193">
        <v>4</v>
      </c>
      <c r="E27" s="192" t="s">
        <v>228</v>
      </c>
      <c r="F27" s="193">
        <v>3</v>
      </c>
      <c r="G27" s="199" t="s">
        <v>229</v>
      </c>
      <c r="H27" s="195">
        <v>3</v>
      </c>
      <c r="I27" s="164"/>
      <c r="J27" s="171"/>
      <c r="K27" s="165"/>
      <c r="L27" s="171"/>
      <c r="M27" s="178"/>
      <c r="N27" s="160"/>
    </row>
    <row r="28" spans="1:14" s="163" customFormat="1" x14ac:dyDescent="0.2">
      <c r="A28" s="196" t="s">
        <v>230</v>
      </c>
      <c r="B28" s="186">
        <v>3</v>
      </c>
      <c r="C28" s="197" t="s">
        <v>231</v>
      </c>
      <c r="D28" s="193">
        <v>4</v>
      </c>
      <c r="E28" s="204" t="s">
        <v>232</v>
      </c>
      <c r="F28" s="193">
        <v>2</v>
      </c>
      <c r="G28" s="202" t="s">
        <v>233</v>
      </c>
      <c r="H28" s="195">
        <v>1</v>
      </c>
      <c r="I28" s="162"/>
      <c r="J28" s="171"/>
      <c r="K28" s="161"/>
      <c r="L28" s="171"/>
      <c r="M28" s="177"/>
      <c r="N28" s="160"/>
    </row>
    <row r="29" spans="1:14" s="163" customFormat="1" x14ac:dyDescent="0.2">
      <c r="A29" s="196" t="s">
        <v>234</v>
      </c>
      <c r="B29" s="186">
        <v>3</v>
      </c>
      <c r="C29" s="197" t="s">
        <v>235</v>
      </c>
      <c r="D29" s="193">
        <v>4</v>
      </c>
      <c r="E29" s="204" t="s">
        <v>236</v>
      </c>
      <c r="F29" s="193">
        <v>2</v>
      </c>
      <c r="G29" s="200" t="s">
        <v>237</v>
      </c>
      <c r="H29" s="195">
        <v>2</v>
      </c>
      <c r="I29" s="164"/>
      <c r="J29" s="171"/>
      <c r="K29" s="165"/>
      <c r="L29" s="171"/>
      <c r="M29" s="177"/>
      <c r="N29" s="160"/>
    </row>
    <row r="30" spans="1:14" s="163" customFormat="1" x14ac:dyDescent="0.2">
      <c r="A30" s="196" t="s">
        <v>238</v>
      </c>
      <c r="B30" s="186">
        <v>3</v>
      </c>
      <c r="C30" s="197" t="s">
        <v>239</v>
      </c>
      <c r="D30" s="205">
        <v>4</v>
      </c>
      <c r="E30" s="204" t="s">
        <v>240</v>
      </c>
      <c r="F30" s="193">
        <v>2</v>
      </c>
      <c r="G30" s="199" t="s">
        <v>241</v>
      </c>
      <c r="H30" s="195">
        <v>3</v>
      </c>
      <c r="I30" s="164"/>
      <c r="J30" s="171"/>
      <c r="K30" s="165"/>
      <c r="L30" s="171"/>
      <c r="M30" s="178"/>
      <c r="N30" s="160"/>
    </row>
    <row r="31" spans="1:14" s="163" customFormat="1" x14ac:dyDescent="0.2">
      <c r="A31" s="196" t="s">
        <v>242</v>
      </c>
      <c r="B31" s="186">
        <v>3</v>
      </c>
      <c r="C31" s="192" t="s">
        <v>243</v>
      </c>
      <c r="D31" s="193">
        <v>3</v>
      </c>
      <c r="E31" s="192" t="s">
        <v>244</v>
      </c>
      <c r="F31" s="193">
        <v>3</v>
      </c>
      <c r="G31" s="198" t="s">
        <v>245</v>
      </c>
      <c r="H31" s="195">
        <v>3</v>
      </c>
      <c r="I31" s="164"/>
      <c r="J31" s="171"/>
      <c r="K31" s="165"/>
      <c r="L31" s="171"/>
      <c r="M31" s="178"/>
      <c r="N31" s="160"/>
    </row>
    <row r="32" spans="1:14" s="163" customFormat="1" x14ac:dyDescent="0.2">
      <c r="A32" s="185" t="s">
        <v>246</v>
      </c>
      <c r="B32" s="186">
        <v>2</v>
      </c>
      <c r="C32" s="192" t="s">
        <v>247</v>
      </c>
      <c r="D32" s="193">
        <v>3</v>
      </c>
      <c r="E32" s="204" t="s">
        <v>248</v>
      </c>
      <c r="F32" s="193">
        <v>2</v>
      </c>
      <c r="G32" s="199" t="s">
        <v>249</v>
      </c>
      <c r="H32" s="195">
        <v>3</v>
      </c>
      <c r="I32" s="164"/>
      <c r="J32" s="171"/>
      <c r="M32" s="177"/>
      <c r="N32" s="160"/>
    </row>
    <row r="33" spans="1:14" s="163" customFormat="1" x14ac:dyDescent="0.2">
      <c r="A33" s="196" t="s">
        <v>250</v>
      </c>
      <c r="B33" s="186">
        <v>3</v>
      </c>
      <c r="C33" s="204" t="s">
        <v>251</v>
      </c>
      <c r="D33" s="193">
        <v>2</v>
      </c>
      <c r="E33" s="204" t="s">
        <v>252</v>
      </c>
      <c r="F33" s="193">
        <v>2</v>
      </c>
      <c r="G33" s="199" t="s">
        <v>253</v>
      </c>
      <c r="H33" s="195">
        <v>3</v>
      </c>
      <c r="I33" s="162"/>
      <c r="J33" s="171"/>
      <c r="M33" s="178"/>
      <c r="N33" s="160"/>
    </row>
    <row r="34" spans="1:14" s="163" customFormat="1" x14ac:dyDescent="0.2">
      <c r="A34" s="196" t="s">
        <v>254</v>
      </c>
      <c r="B34" s="186">
        <v>3</v>
      </c>
      <c r="C34" s="192" t="s">
        <v>255</v>
      </c>
      <c r="D34" s="193">
        <v>3</v>
      </c>
      <c r="E34" s="192" t="s">
        <v>256</v>
      </c>
      <c r="F34" s="193">
        <v>3</v>
      </c>
      <c r="G34" s="200" t="s">
        <v>257</v>
      </c>
      <c r="H34" s="195">
        <v>2</v>
      </c>
      <c r="I34" s="164"/>
      <c r="J34" s="171"/>
      <c r="M34" s="178"/>
      <c r="N34" s="160"/>
    </row>
    <row r="35" spans="1:14" s="163" customFormat="1" ht="15.75" x14ac:dyDescent="0.2">
      <c r="A35" s="196" t="s">
        <v>258</v>
      </c>
      <c r="B35" s="186">
        <v>3</v>
      </c>
      <c r="C35" s="192" t="s">
        <v>259</v>
      </c>
      <c r="D35" s="193">
        <v>3</v>
      </c>
      <c r="E35" s="192" t="s">
        <v>260</v>
      </c>
      <c r="F35" s="193">
        <v>3</v>
      </c>
      <c r="G35" s="199" t="s">
        <v>261</v>
      </c>
      <c r="H35" s="195">
        <v>3</v>
      </c>
      <c r="I35" s="162"/>
      <c r="J35" s="171"/>
      <c r="K35" s="165"/>
      <c r="L35" s="169"/>
      <c r="M35" s="178"/>
      <c r="N35" s="160"/>
    </row>
    <row r="36" spans="1:14" s="163" customFormat="1" x14ac:dyDescent="0.2">
      <c r="A36" s="196" t="s">
        <v>262</v>
      </c>
      <c r="B36" s="186">
        <v>3</v>
      </c>
      <c r="C36" s="204" t="s">
        <v>263</v>
      </c>
      <c r="D36" s="193">
        <v>2</v>
      </c>
      <c r="E36" s="204" t="s">
        <v>264</v>
      </c>
      <c r="F36" s="193">
        <v>2</v>
      </c>
      <c r="G36" s="199" t="s">
        <v>265</v>
      </c>
      <c r="H36" s="195">
        <v>3</v>
      </c>
      <c r="I36" s="164"/>
      <c r="J36" s="171"/>
      <c r="M36" s="178"/>
      <c r="N36" s="160"/>
    </row>
    <row r="37" spans="1:14" s="163" customFormat="1" x14ac:dyDescent="0.2">
      <c r="A37" s="196" t="s">
        <v>266</v>
      </c>
      <c r="B37" s="186">
        <v>3</v>
      </c>
      <c r="C37" s="204" t="s">
        <v>267</v>
      </c>
      <c r="D37" s="193">
        <v>2</v>
      </c>
      <c r="E37" s="192" t="s">
        <v>268</v>
      </c>
      <c r="F37" s="193">
        <v>3</v>
      </c>
      <c r="G37" s="198" t="s">
        <v>269</v>
      </c>
      <c r="H37" s="195">
        <v>3</v>
      </c>
      <c r="I37" s="164"/>
      <c r="J37" s="171"/>
      <c r="M37" s="177"/>
      <c r="N37" s="160"/>
    </row>
    <row r="38" spans="1:14" s="163" customFormat="1" x14ac:dyDescent="0.2">
      <c r="A38" s="196" t="s">
        <v>270</v>
      </c>
      <c r="B38" s="186">
        <v>3</v>
      </c>
      <c r="C38" s="204" t="s">
        <v>271</v>
      </c>
      <c r="D38" s="193">
        <v>2</v>
      </c>
      <c r="E38" s="204" t="s">
        <v>272</v>
      </c>
      <c r="F38" s="193">
        <v>2</v>
      </c>
      <c r="G38" s="200" t="s">
        <v>273</v>
      </c>
      <c r="H38" s="195">
        <v>2</v>
      </c>
      <c r="I38" s="164"/>
      <c r="J38" s="171"/>
      <c r="M38" s="178"/>
      <c r="N38" s="160"/>
    </row>
    <row r="39" spans="1:14" s="163" customFormat="1" x14ac:dyDescent="0.2">
      <c r="A39" s="185" t="s">
        <v>274</v>
      </c>
      <c r="B39" s="186">
        <v>2</v>
      </c>
      <c r="C39" s="204" t="s">
        <v>275</v>
      </c>
      <c r="D39" s="193">
        <v>2</v>
      </c>
      <c r="E39" s="204" t="s">
        <v>276</v>
      </c>
      <c r="F39" s="193">
        <v>2</v>
      </c>
      <c r="G39" s="199" t="s">
        <v>277</v>
      </c>
      <c r="H39" s="195">
        <v>3</v>
      </c>
      <c r="I39" s="164"/>
      <c r="J39" s="171"/>
      <c r="L39" s="170"/>
      <c r="M39" s="177"/>
      <c r="N39" s="160"/>
    </row>
    <row r="40" spans="1:14" s="163" customFormat="1" x14ac:dyDescent="0.2">
      <c r="A40" s="196" t="s">
        <v>278</v>
      </c>
      <c r="B40" s="186">
        <v>3</v>
      </c>
      <c r="C40" s="204" t="s">
        <v>279</v>
      </c>
      <c r="D40" s="193">
        <v>2</v>
      </c>
      <c r="E40" s="204" t="s">
        <v>280</v>
      </c>
      <c r="F40" s="193">
        <v>2</v>
      </c>
      <c r="G40" s="199" t="s">
        <v>281</v>
      </c>
      <c r="H40" s="195">
        <v>3</v>
      </c>
      <c r="I40" s="164"/>
      <c r="J40" s="171"/>
      <c r="L40" s="170"/>
      <c r="N40" s="160"/>
    </row>
    <row r="41" spans="1:14" s="163" customFormat="1" x14ac:dyDescent="0.2">
      <c r="A41" s="196" t="s">
        <v>282</v>
      </c>
      <c r="B41" s="186">
        <v>3</v>
      </c>
      <c r="C41" s="192" t="s">
        <v>283</v>
      </c>
      <c r="D41" s="193">
        <v>3</v>
      </c>
      <c r="E41" s="204" t="s">
        <v>284</v>
      </c>
      <c r="F41" s="193">
        <v>2</v>
      </c>
      <c r="G41" s="202" t="s">
        <v>285</v>
      </c>
      <c r="H41" s="195">
        <v>1</v>
      </c>
      <c r="I41" s="164"/>
      <c r="J41" s="171"/>
      <c r="L41" s="170"/>
      <c r="M41" s="178"/>
      <c r="N41" s="160"/>
    </row>
    <row r="42" spans="1:14" s="163" customFormat="1" x14ac:dyDescent="0.2">
      <c r="A42" s="196" t="s">
        <v>286</v>
      </c>
      <c r="B42" s="186">
        <v>3</v>
      </c>
      <c r="C42" s="197" t="s">
        <v>287</v>
      </c>
      <c r="D42" s="193">
        <v>4</v>
      </c>
      <c r="E42" s="204" t="s">
        <v>288</v>
      </c>
      <c r="F42" s="193">
        <v>2</v>
      </c>
      <c r="G42" s="200" t="s">
        <v>136</v>
      </c>
      <c r="H42" s="195">
        <v>2</v>
      </c>
      <c r="I42" s="164"/>
      <c r="J42" s="171"/>
      <c r="N42" s="160"/>
    </row>
    <row r="43" spans="1:14" s="163" customFormat="1" x14ac:dyDescent="0.2">
      <c r="A43" s="196" t="s">
        <v>289</v>
      </c>
      <c r="B43" s="186">
        <v>3</v>
      </c>
      <c r="C43" s="197" t="s">
        <v>290</v>
      </c>
      <c r="D43" s="205">
        <v>4</v>
      </c>
      <c r="E43" s="204" t="s">
        <v>291</v>
      </c>
      <c r="F43" s="193">
        <v>2</v>
      </c>
      <c r="G43" s="199" t="s">
        <v>292</v>
      </c>
      <c r="H43" s="195">
        <v>3</v>
      </c>
      <c r="I43" s="166"/>
      <c r="J43" s="171"/>
      <c r="L43" s="170"/>
      <c r="N43" s="160"/>
    </row>
    <row r="44" spans="1:14" s="163" customFormat="1" x14ac:dyDescent="0.2">
      <c r="A44" s="196" t="s">
        <v>293</v>
      </c>
      <c r="B44" s="186">
        <v>3</v>
      </c>
      <c r="C44" s="197" t="s">
        <v>294</v>
      </c>
      <c r="D44" s="205">
        <v>4</v>
      </c>
      <c r="E44" s="192" t="s">
        <v>295</v>
      </c>
      <c r="F44" s="193">
        <v>3</v>
      </c>
      <c r="G44" s="199" t="s">
        <v>296</v>
      </c>
      <c r="H44" s="195">
        <v>3</v>
      </c>
      <c r="I44" s="164"/>
      <c r="J44" s="171"/>
      <c r="L44" s="170"/>
      <c r="N44" s="160"/>
    </row>
    <row r="45" spans="1:14" s="163" customFormat="1" x14ac:dyDescent="0.2">
      <c r="A45" s="185" t="s">
        <v>297</v>
      </c>
      <c r="B45" s="186">
        <v>2</v>
      </c>
      <c r="C45" s="192" t="s">
        <v>298</v>
      </c>
      <c r="D45" s="205">
        <v>3</v>
      </c>
      <c r="E45" s="204" t="s">
        <v>299</v>
      </c>
      <c r="F45" s="193">
        <v>2</v>
      </c>
      <c r="G45" s="194" t="s">
        <v>152</v>
      </c>
      <c r="H45" s="195">
        <v>2</v>
      </c>
      <c r="I45" s="164"/>
      <c r="J45" s="171"/>
      <c r="L45" s="170"/>
      <c r="N45" s="160"/>
    </row>
    <row r="46" spans="1:14" s="163" customFormat="1" x14ac:dyDescent="0.2">
      <c r="A46" s="196" t="s">
        <v>300</v>
      </c>
      <c r="B46" s="186">
        <v>3</v>
      </c>
      <c r="C46" s="192" t="s">
        <v>301</v>
      </c>
      <c r="D46" s="205">
        <v>3</v>
      </c>
      <c r="E46" s="192" t="s">
        <v>302</v>
      </c>
      <c r="F46" s="193">
        <v>3</v>
      </c>
      <c r="G46" s="198" t="s">
        <v>303</v>
      </c>
      <c r="H46" s="195">
        <v>3</v>
      </c>
      <c r="I46" s="164"/>
      <c r="J46" s="171"/>
      <c r="L46" s="170"/>
      <c r="N46" s="160"/>
    </row>
    <row r="47" spans="1:14" s="163" customFormat="1" x14ac:dyDescent="0.2">
      <c r="A47" s="196" t="s">
        <v>304</v>
      </c>
      <c r="B47" s="186">
        <v>3</v>
      </c>
      <c r="C47" s="192" t="s">
        <v>305</v>
      </c>
      <c r="D47" s="205">
        <v>3</v>
      </c>
      <c r="E47" s="206" t="s">
        <v>306</v>
      </c>
      <c r="F47" s="207">
        <v>2</v>
      </c>
      <c r="G47" s="199" t="s">
        <v>307</v>
      </c>
      <c r="H47" s="195">
        <v>3</v>
      </c>
      <c r="I47" s="164"/>
      <c r="J47" s="171"/>
      <c r="L47" s="170"/>
      <c r="N47" s="160"/>
    </row>
    <row r="48" spans="1:14" s="163" customFormat="1" x14ac:dyDescent="0.2">
      <c r="A48" s="196" t="s">
        <v>308</v>
      </c>
      <c r="B48" s="186">
        <v>3</v>
      </c>
      <c r="C48" s="192" t="s">
        <v>309</v>
      </c>
      <c r="D48" s="205">
        <v>3</v>
      </c>
      <c r="E48" s="208"/>
      <c r="F48" s="193"/>
      <c r="G48" s="200" t="s">
        <v>165</v>
      </c>
      <c r="H48" s="195">
        <v>2</v>
      </c>
      <c r="I48" s="164"/>
      <c r="J48" s="171"/>
      <c r="L48" s="170"/>
      <c r="N48" s="160"/>
    </row>
    <row r="49" spans="1:14" s="163" customFormat="1" x14ac:dyDescent="0.2">
      <c r="A49" s="196" t="s">
        <v>310</v>
      </c>
      <c r="B49" s="186">
        <v>3</v>
      </c>
      <c r="C49" s="192" t="s">
        <v>311</v>
      </c>
      <c r="D49" s="205">
        <v>3</v>
      </c>
      <c r="E49" s="209"/>
      <c r="F49" s="210"/>
      <c r="G49" s="199" t="s">
        <v>312</v>
      </c>
      <c r="H49" s="195">
        <v>3</v>
      </c>
      <c r="I49" s="162"/>
      <c r="J49" s="171"/>
      <c r="L49" s="170"/>
      <c r="N49" s="160"/>
    </row>
    <row r="50" spans="1:14" s="163" customFormat="1" x14ac:dyDescent="0.2">
      <c r="A50" s="196" t="s">
        <v>313</v>
      </c>
      <c r="B50" s="186">
        <v>3</v>
      </c>
      <c r="C50" s="192" t="s">
        <v>314</v>
      </c>
      <c r="D50" s="205">
        <v>3</v>
      </c>
      <c r="E50" s="208"/>
      <c r="F50" s="193"/>
      <c r="G50" s="199" t="s">
        <v>315</v>
      </c>
      <c r="H50" s="195">
        <v>3</v>
      </c>
      <c r="I50" s="162"/>
      <c r="J50" s="171"/>
      <c r="K50" s="170"/>
      <c r="L50" s="170"/>
      <c r="N50" s="160"/>
    </row>
    <row r="51" spans="1:14" s="163" customFormat="1" x14ac:dyDescent="0.2">
      <c r="A51" s="196" t="s">
        <v>316</v>
      </c>
      <c r="B51" s="186">
        <v>3</v>
      </c>
      <c r="C51" s="192" t="s">
        <v>317</v>
      </c>
      <c r="D51" s="205">
        <v>3</v>
      </c>
      <c r="E51" s="209"/>
      <c r="F51" s="210"/>
      <c r="G51" s="199" t="s">
        <v>318</v>
      </c>
      <c r="H51" s="203">
        <v>3</v>
      </c>
      <c r="I51" s="164"/>
      <c r="J51" s="171"/>
      <c r="L51" s="170"/>
      <c r="N51" s="160"/>
    </row>
    <row r="52" spans="1:14" s="163" customFormat="1" x14ac:dyDescent="0.2">
      <c r="A52" s="196" t="s">
        <v>319</v>
      </c>
      <c r="B52" s="186">
        <v>3</v>
      </c>
      <c r="C52" s="204" t="s">
        <v>320</v>
      </c>
      <c r="D52" s="205">
        <v>2</v>
      </c>
      <c r="E52" s="208"/>
      <c r="F52" s="193"/>
      <c r="G52" s="202" t="s">
        <v>321</v>
      </c>
      <c r="H52" s="203">
        <v>1</v>
      </c>
      <c r="I52" s="164"/>
      <c r="J52" s="171"/>
      <c r="L52" s="170"/>
      <c r="N52" s="160"/>
    </row>
    <row r="53" spans="1:14" s="163" customFormat="1" x14ac:dyDescent="0.2">
      <c r="A53" s="196" t="s">
        <v>322</v>
      </c>
      <c r="B53" s="186">
        <v>3</v>
      </c>
      <c r="C53" s="192" t="s">
        <v>323</v>
      </c>
      <c r="D53" s="205">
        <v>3</v>
      </c>
      <c r="E53" s="209"/>
      <c r="F53" s="210"/>
      <c r="G53" s="200" t="s">
        <v>136</v>
      </c>
      <c r="H53" s="203">
        <v>2</v>
      </c>
      <c r="I53" s="164"/>
      <c r="J53" s="171"/>
      <c r="L53" s="170"/>
      <c r="N53" s="160"/>
    </row>
    <row r="54" spans="1:14" s="163" customFormat="1" x14ac:dyDescent="0.2">
      <c r="A54" s="196" t="s">
        <v>324</v>
      </c>
      <c r="B54" s="186">
        <v>3</v>
      </c>
      <c r="C54" s="197" t="s">
        <v>325</v>
      </c>
      <c r="D54" s="205">
        <v>4</v>
      </c>
      <c r="E54" s="208"/>
      <c r="F54" s="193"/>
      <c r="G54" s="199" t="s">
        <v>326</v>
      </c>
      <c r="H54" s="203">
        <v>3</v>
      </c>
      <c r="I54" s="164"/>
      <c r="J54" s="171"/>
      <c r="L54" s="170"/>
      <c r="N54" s="160"/>
    </row>
    <row r="55" spans="1:14" s="163" customFormat="1" x14ac:dyDescent="0.2">
      <c r="A55" s="196" t="s">
        <v>327</v>
      </c>
      <c r="B55" s="186">
        <v>3</v>
      </c>
      <c r="C55" s="197" t="s">
        <v>328</v>
      </c>
      <c r="D55" s="205">
        <v>4</v>
      </c>
      <c r="E55" s="209"/>
      <c r="F55" s="210"/>
      <c r="G55" s="199" t="s">
        <v>329</v>
      </c>
      <c r="H55" s="203">
        <v>3</v>
      </c>
      <c r="I55" s="164"/>
      <c r="J55" s="171"/>
      <c r="L55" s="170"/>
      <c r="N55" s="160"/>
    </row>
    <row r="56" spans="1:14" s="163" customFormat="1" x14ac:dyDescent="0.2">
      <c r="A56" s="196" t="s">
        <v>330</v>
      </c>
      <c r="B56" s="186">
        <v>3</v>
      </c>
      <c r="C56" s="197" t="s">
        <v>331</v>
      </c>
      <c r="D56" s="205">
        <v>4</v>
      </c>
      <c r="E56" s="209"/>
      <c r="F56" s="210"/>
      <c r="G56" s="199" t="s">
        <v>332</v>
      </c>
      <c r="H56" s="203">
        <v>3</v>
      </c>
      <c r="I56" s="164"/>
      <c r="J56" s="171"/>
      <c r="L56" s="170"/>
      <c r="N56" s="160"/>
    </row>
    <row r="57" spans="1:14" s="163" customFormat="1" x14ac:dyDescent="0.2">
      <c r="A57" s="211" t="s">
        <v>333</v>
      </c>
      <c r="B57" s="212">
        <v>3</v>
      </c>
      <c r="C57" s="197" t="s">
        <v>334</v>
      </c>
      <c r="D57" s="205">
        <v>4</v>
      </c>
      <c r="E57" s="208"/>
      <c r="F57" s="193"/>
      <c r="G57" s="199" t="s">
        <v>335</v>
      </c>
      <c r="H57" s="203">
        <v>3</v>
      </c>
      <c r="I57" s="164"/>
      <c r="J57" s="171"/>
      <c r="K57" s="179"/>
      <c r="L57" s="170"/>
      <c r="N57" s="160"/>
    </row>
    <row r="58" spans="1:14" s="163" customFormat="1" x14ac:dyDescent="0.2">
      <c r="A58" s="210"/>
      <c r="B58" s="210"/>
      <c r="C58" s="197" t="s">
        <v>336</v>
      </c>
      <c r="D58" s="205">
        <v>4</v>
      </c>
      <c r="E58" s="209"/>
      <c r="F58" s="210"/>
      <c r="G58" s="200" t="s">
        <v>152</v>
      </c>
      <c r="H58" s="203">
        <v>2</v>
      </c>
      <c r="I58" s="164"/>
      <c r="J58" s="171"/>
      <c r="K58" s="179"/>
      <c r="L58" s="170"/>
      <c r="N58" s="160"/>
    </row>
    <row r="59" spans="1:14" s="163" customFormat="1" x14ac:dyDescent="0.2">
      <c r="A59" s="209"/>
      <c r="B59" s="210"/>
      <c r="C59" s="197" t="s">
        <v>337</v>
      </c>
      <c r="D59" s="205">
        <v>4</v>
      </c>
      <c r="E59" s="209"/>
      <c r="F59" s="210"/>
      <c r="G59" s="199" t="s">
        <v>338</v>
      </c>
      <c r="H59" s="203">
        <v>3</v>
      </c>
      <c r="I59" s="164"/>
      <c r="J59" s="171"/>
      <c r="K59" s="179"/>
      <c r="L59" s="170"/>
      <c r="N59" s="160"/>
    </row>
    <row r="60" spans="1:14" s="163" customFormat="1" x14ac:dyDescent="0.2">
      <c r="A60" s="210"/>
      <c r="B60" s="210"/>
      <c r="C60" s="197" t="s">
        <v>339</v>
      </c>
      <c r="D60" s="205">
        <v>4</v>
      </c>
      <c r="E60" s="208"/>
      <c r="F60" s="193"/>
      <c r="G60" s="199" t="s">
        <v>340</v>
      </c>
      <c r="H60" s="203">
        <v>3</v>
      </c>
      <c r="I60" s="164"/>
      <c r="J60" s="171"/>
      <c r="K60" s="179"/>
      <c r="L60" s="170"/>
      <c r="N60" s="160"/>
    </row>
    <row r="61" spans="1:14" s="163" customFormat="1" x14ac:dyDescent="0.2">
      <c r="A61" s="210"/>
      <c r="B61" s="210"/>
      <c r="C61" s="197" t="s">
        <v>341</v>
      </c>
      <c r="D61" s="205">
        <v>4</v>
      </c>
      <c r="E61" s="209"/>
      <c r="F61" s="210"/>
      <c r="G61" s="199" t="s">
        <v>342</v>
      </c>
      <c r="H61" s="203">
        <v>3</v>
      </c>
      <c r="I61" s="162"/>
      <c r="J61" s="171"/>
      <c r="K61" s="179"/>
      <c r="L61" s="170"/>
      <c r="N61" s="160"/>
    </row>
    <row r="62" spans="1:14" s="163" customFormat="1" x14ac:dyDescent="0.2">
      <c r="A62" s="210"/>
      <c r="B62" s="210"/>
      <c r="C62" s="192" t="s">
        <v>343</v>
      </c>
      <c r="D62" s="205">
        <v>3</v>
      </c>
      <c r="E62" s="208"/>
      <c r="F62" s="193"/>
      <c r="G62" s="199" t="s">
        <v>344</v>
      </c>
      <c r="H62" s="203">
        <v>3</v>
      </c>
      <c r="I62" s="162"/>
      <c r="J62" s="171"/>
      <c r="K62" s="170"/>
      <c r="L62" s="170"/>
      <c r="N62" s="160"/>
    </row>
    <row r="63" spans="1:14" s="163" customFormat="1" x14ac:dyDescent="0.2">
      <c r="A63" s="210"/>
      <c r="B63" s="210"/>
      <c r="C63" s="192" t="s">
        <v>345</v>
      </c>
      <c r="D63" s="205">
        <v>3</v>
      </c>
      <c r="E63" s="208"/>
      <c r="F63" s="193"/>
      <c r="G63" s="200" t="s">
        <v>165</v>
      </c>
      <c r="H63" s="203">
        <v>2</v>
      </c>
      <c r="I63" s="162"/>
      <c r="J63" s="176"/>
      <c r="K63" s="170"/>
      <c r="L63" s="170"/>
      <c r="N63" s="160"/>
    </row>
    <row r="64" spans="1:14" s="163" customFormat="1" x14ac:dyDescent="0.2">
      <c r="A64" s="210"/>
      <c r="B64" s="210"/>
      <c r="C64" s="197" t="s">
        <v>346</v>
      </c>
      <c r="D64" s="205">
        <v>4</v>
      </c>
      <c r="E64" s="208"/>
      <c r="F64" s="193"/>
      <c r="G64" s="199" t="s">
        <v>347</v>
      </c>
      <c r="H64" s="203">
        <v>3</v>
      </c>
      <c r="I64" s="164"/>
      <c r="J64" s="176"/>
      <c r="K64" s="170"/>
      <c r="L64" s="170"/>
      <c r="N64" s="160"/>
    </row>
    <row r="65" spans="1:14" s="163" customFormat="1" x14ac:dyDescent="0.2">
      <c r="A65" s="213"/>
      <c r="B65" s="203"/>
      <c r="C65" s="204" t="s">
        <v>348</v>
      </c>
      <c r="D65" s="205">
        <v>2</v>
      </c>
      <c r="E65" s="208"/>
      <c r="F65" s="193"/>
      <c r="G65" s="199" t="s">
        <v>349</v>
      </c>
      <c r="H65" s="203">
        <v>3</v>
      </c>
      <c r="I65" s="164"/>
      <c r="J65" s="176"/>
      <c r="N65" s="160"/>
    </row>
    <row r="66" spans="1:14" s="163" customFormat="1" ht="15" customHeight="1" x14ac:dyDescent="0.2">
      <c r="A66" s="213"/>
      <c r="B66" s="203"/>
      <c r="C66" s="192" t="s">
        <v>350</v>
      </c>
      <c r="D66" s="205">
        <v>3</v>
      </c>
      <c r="E66" s="208"/>
      <c r="F66" s="193"/>
      <c r="G66" s="199" t="s">
        <v>351</v>
      </c>
      <c r="H66" s="203">
        <v>3</v>
      </c>
      <c r="I66" s="164"/>
      <c r="J66" s="176"/>
      <c r="N66" s="160"/>
    </row>
    <row r="67" spans="1:14" s="163" customFormat="1" x14ac:dyDescent="0.2">
      <c r="A67" s="213"/>
      <c r="B67" s="203"/>
      <c r="C67" s="204" t="s">
        <v>352</v>
      </c>
      <c r="D67" s="205">
        <v>2</v>
      </c>
      <c r="E67" s="208"/>
      <c r="F67" s="193"/>
      <c r="G67" s="202" t="s">
        <v>353</v>
      </c>
      <c r="H67" s="203">
        <v>1</v>
      </c>
      <c r="I67" s="164"/>
      <c r="J67" s="171"/>
      <c r="N67" s="160"/>
    </row>
    <row r="68" spans="1:14" s="163" customFormat="1" x14ac:dyDescent="0.2">
      <c r="A68" s="213"/>
      <c r="B68" s="203"/>
      <c r="C68" s="204" t="s">
        <v>354</v>
      </c>
      <c r="D68" s="205">
        <v>2</v>
      </c>
      <c r="E68" s="208"/>
      <c r="F68" s="193"/>
      <c r="G68" s="200" t="s">
        <v>136</v>
      </c>
      <c r="H68" s="203">
        <v>2</v>
      </c>
      <c r="I68" s="168"/>
      <c r="J68" s="171"/>
      <c r="N68" s="160"/>
    </row>
    <row r="69" spans="1:14" s="163" customFormat="1" x14ac:dyDescent="0.2">
      <c r="A69" s="213"/>
      <c r="B69" s="203"/>
      <c r="C69" s="204" t="s">
        <v>355</v>
      </c>
      <c r="D69" s="205">
        <v>2</v>
      </c>
      <c r="E69" s="209"/>
      <c r="F69" s="186"/>
      <c r="G69" s="199" t="s">
        <v>356</v>
      </c>
      <c r="H69" s="203">
        <v>3</v>
      </c>
      <c r="I69" s="167"/>
      <c r="J69" s="171"/>
      <c r="N69" s="160"/>
    </row>
    <row r="70" spans="1:14" s="163" customFormat="1" x14ac:dyDescent="0.2">
      <c r="A70" s="213"/>
      <c r="B70" s="203"/>
      <c r="C70" s="192" t="s">
        <v>357</v>
      </c>
      <c r="D70" s="205">
        <v>3</v>
      </c>
      <c r="E70" s="208"/>
      <c r="F70" s="193"/>
      <c r="G70" s="199" t="s">
        <v>358</v>
      </c>
      <c r="H70" s="203">
        <v>3</v>
      </c>
      <c r="I70" s="167"/>
      <c r="J70" s="171"/>
      <c r="N70" s="160"/>
    </row>
    <row r="71" spans="1:14" s="163" customFormat="1" x14ac:dyDescent="0.2">
      <c r="A71" s="213"/>
      <c r="B71" s="203"/>
      <c r="C71" s="192" t="s">
        <v>359</v>
      </c>
      <c r="D71" s="205">
        <v>3</v>
      </c>
      <c r="E71" s="208"/>
      <c r="F71" s="193"/>
      <c r="G71" s="199" t="s">
        <v>360</v>
      </c>
      <c r="H71" s="203">
        <v>3</v>
      </c>
      <c r="I71" s="167"/>
      <c r="J71" s="171"/>
      <c r="N71" s="160"/>
    </row>
    <row r="72" spans="1:14" s="163" customFormat="1" x14ac:dyDescent="0.2">
      <c r="A72" s="213"/>
      <c r="B72" s="203"/>
      <c r="C72" s="204" t="s">
        <v>361</v>
      </c>
      <c r="D72" s="205">
        <v>2</v>
      </c>
      <c r="E72" s="208"/>
      <c r="F72" s="193"/>
      <c r="G72" s="199" t="s">
        <v>362</v>
      </c>
      <c r="H72" s="203">
        <v>3</v>
      </c>
      <c r="I72" s="167"/>
      <c r="J72" s="171"/>
      <c r="N72" s="160"/>
    </row>
    <row r="73" spans="1:14" s="163" customFormat="1" x14ac:dyDescent="0.2">
      <c r="A73" s="213"/>
      <c r="B73" s="203"/>
      <c r="C73" s="192" t="s">
        <v>363</v>
      </c>
      <c r="D73" s="205">
        <v>3</v>
      </c>
      <c r="E73" s="208"/>
      <c r="F73" s="193"/>
      <c r="G73" s="199" t="s">
        <v>364</v>
      </c>
      <c r="H73" s="203">
        <v>3</v>
      </c>
      <c r="I73" s="167"/>
      <c r="J73" s="171"/>
      <c r="N73" s="160"/>
    </row>
    <row r="74" spans="1:14" s="163" customFormat="1" x14ac:dyDescent="0.2">
      <c r="A74" s="213"/>
      <c r="B74" s="203"/>
      <c r="C74" s="192" t="s">
        <v>365</v>
      </c>
      <c r="D74" s="205">
        <v>3</v>
      </c>
      <c r="E74" s="208"/>
      <c r="F74" s="193"/>
      <c r="G74" s="199" t="s">
        <v>366</v>
      </c>
      <c r="H74" s="203">
        <v>3</v>
      </c>
      <c r="I74" s="168"/>
      <c r="J74" s="171"/>
      <c r="N74" s="160"/>
    </row>
    <row r="75" spans="1:14" s="163" customFormat="1" x14ac:dyDescent="0.2">
      <c r="A75" s="213"/>
      <c r="B75" s="203"/>
      <c r="C75" s="192" t="s">
        <v>367</v>
      </c>
      <c r="D75" s="205">
        <v>3</v>
      </c>
      <c r="E75" s="208"/>
      <c r="F75" s="193"/>
      <c r="G75" s="200" t="s">
        <v>165</v>
      </c>
      <c r="H75" s="203">
        <v>2</v>
      </c>
      <c r="I75" s="167"/>
      <c r="J75" s="171"/>
      <c r="N75" s="160"/>
    </row>
    <row r="76" spans="1:14" s="163" customFormat="1" x14ac:dyDescent="0.2">
      <c r="A76" s="213"/>
      <c r="B76" s="203"/>
      <c r="C76" s="206" t="s">
        <v>368</v>
      </c>
      <c r="D76" s="207">
        <v>2</v>
      </c>
      <c r="E76" s="208"/>
      <c r="F76" s="193"/>
      <c r="G76" s="199" t="s">
        <v>369</v>
      </c>
      <c r="H76" s="203">
        <v>3</v>
      </c>
      <c r="I76" s="167"/>
      <c r="J76" s="171"/>
      <c r="N76" s="160"/>
    </row>
    <row r="77" spans="1:14" s="163" customFormat="1" x14ac:dyDescent="0.2">
      <c r="A77" s="213"/>
      <c r="B77" s="203"/>
      <c r="C77" s="210"/>
      <c r="D77" s="210"/>
      <c r="E77" s="208"/>
      <c r="F77" s="193"/>
      <c r="G77" s="199" t="s">
        <v>370</v>
      </c>
      <c r="H77" s="203">
        <v>3</v>
      </c>
      <c r="I77" s="167"/>
      <c r="J77" s="171"/>
      <c r="N77" s="160"/>
    </row>
    <row r="78" spans="1:14" s="163" customFormat="1" x14ac:dyDescent="0.2">
      <c r="A78" s="213"/>
      <c r="B78" s="203"/>
      <c r="C78" s="203"/>
      <c r="D78" s="203"/>
      <c r="E78" s="208"/>
      <c r="F78" s="193"/>
      <c r="G78" s="199" t="s">
        <v>371</v>
      </c>
      <c r="H78" s="203">
        <v>3</v>
      </c>
      <c r="I78" s="167"/>
      <c r="J78" s="171"/>
      <c r="N78" s="160"/>
    </row>
    <row r="79" spans="1:14" s="163" customFormat="1" x14ac:dyDescent="0.2">
      <c r="A79" s="213"/>
      <c r="B79" s="203"/>
      <c r="C79" s="203"/>
      <c r="D79" s="203"/>
      <c r="E79" s="214"/>
      <c r="F79" s="203"/>
      <c r="G79" s="199" t="s">
        <v>372</v>
      </c>
      <c r="H79" s="203">
        <v>3</v>
      </c>
      <c r="I79" s="167"/>
      <c r="J79" s="171"/>
      <c r="N79" s="160"/>
    </row>
    <row r="80" spans="1:14" s="163" customFormat="1" x14ac:dyDescent="0.2">
      <c r="A80" s="213"/>
      <c r="B80" s="203"/>
      <c r="C80" s="203"/>
      <c r="D80" s="203"/>
      <c r="E80" s="214"/>
      <c r="F80" s="203"/>
      <c r="G80" s="199" t="s">
        <v>373</v>
      </c>
      <c r="H80" s="203">
        <v>3</v>
      </c>
      <c r="I80" s="168"/>
      <c r="J80" s="171"/>
      <c r="N80" s="160"/>
    </row>
    <row r="81" spans="1:14" s="163" customFormat="1" x14ac:dyDescent="0.2">
      <c r="A81" s="213"/>
      <c r="B81" s="203"/>
      <c r="C81" s="203"/>
      <c r="D81" s="203"/>
      <c r="E81" s="214"/>
      <c r="F81" s="203"/>
      <c r="G81" s="199" t="s">
        <v>374</v>
      </c>
      <c r="H81" s="203">
        <v>3</v>
      </c>
      <c r="I81" s="167"/>
      <c r="J81" s="171"/>
      <c r="N81" s="160"/>
    </row>
    <row r="82" spans="1:14" s="163" customFormat="1" x14ac:dyDescent="0.2">
      <c r="A82" s="213"/>
      <c r="B82" s="203"/>
      <c r="C82" s="203"/>
      <c r="D82" s="203"/>
      <c r="E82" s="214"/>
      <c r="F82" s="203"/>
      <c r="G82" s="202" t="s">
        <v>375</v>
      </c>
      <c r="H82" s="203">
        <v>1</v>
      </c>
      <c r="I82" s="167"/>
      <c r="J82" s="171"/>
      <c r="N82" s="160"/>
    </row>
    <row r="83" spans="1:14" s="163" customFormat="1" x14ac:dyDescent="0.2">
      <c r="A83" s="213"/>
      <c r="B83" s="203"/>
      <c r="C83" s="203"/>
      <c r="D83" s="203"/>
      <c r="E83" s="214"/>
      <c r="F83" s="203"/>
      <c r="G83" s="200" t="s">
        <v>376</v>
      </c>
      <c r="H83" s="203">
        <v>2</v>
      </c>
      <c r="I83" s="167"/>
      <c r="J83" s="171"/>
      <c r="N83" s="160"/>
    </row>
    <row r="84" spans="1:14" s="163" customFormat="1" x14ac:dyDescent="0.2">
      <c r="A84" s="213"/>
      <c r="B84" s="203"/>
      <c r="C84" s="203"/>
      <c r="D84" s="203"/>
      <c r="E84" s="214"/>
      <c r="F84" s="203"/>
      <c r="G84" s="199" t="s">
        <v>377</v>
      </c>
      <c r="H84" s="203">
        <v>3</v>
      </c>
      <c r="I84" s="167"/>
      <c r="J84" s="171"/>
      <c r="N84" s="160"/>
    </row>
    <row r="85" spans="1:14" s="163" customFormat="1" x14ac:dyDescent="0.2">
      <c r="A85" s="213"/>
      <c r="B85" s="203"/>
      <c r="C85" s="203"/>
      <c r="D85" s="203"/>
      <c r="E85" s="214"/>
      <c r="F85" s="203"/>
      <c r="G85" s="199" t="s">
        <v>378</v>
      </c>
      <c r="H85" s="203">
        <v>3</v>
      </c>
      <c r="I85" s="167"/>
      <c r="J85" s="171"/>
      <c r="N85" s="160"/>
    </row>
    <row r="86" spans="1:14" s="163" customFormat="1" x14ac:dyDescent="0.2">
      <c r="A86" s="213"/>
      <c r="B86" s="203"/>
      <c r="C86" s="203"/>
      <c r="D86" s="203"/>
      <c r="E86" s="214"/>
      <c r="F86" s="203"/>
      <c r="G86" s="199" t="s">
        <v>379</v>
      </c>
      <c r="H86" s="203">
        <v>3</v>
      </c>
      <c r="I86" s="167"/>
      <c r="J86" s="171"/>
      <c r="N86" s="160"/>
    </row>
    <row r="87" spans="1:14" s="163" customFormat="1" x14ac:dyDescent="0.2">
      <c r="A87" s="213"/>
      <c r="B87" s="203"/>
      <c r="C87" s="203"/>
      <c r="D87" s="203"/>
      <c r="E87" s="214"/>
      <c r="F87" s="203"/>
      <c r="G87" s="200" t="s">
        <v>380</v>
      </c>
      <c r="H87" s="203">
        <v>2</v>
      </c>
      <c r="I87" s="167"/>
      <c r="J87" s="171"/>
      <c r="N87" s="160"/>
    </row>
    <row r="88" spans="1:14" s="163" customFormat="1" x14ac:dyDescent="0.2">
      <c r="A88" s="213"/>
      <c r="B88" s="203"/>
      <c r="C88" s="203"/>
      <c r="D88" s="203"/>
      <c r="E88" s="214"/>
      <c r="F88" s="203"/>
      <c r="G88" s="199" t="s">
        <v>381</v>
      </c>
      <c r="H88" s="203">
        <v>3</v>
      </c>
      <c r="I88" s="168"/>
      <c r="J88" s="171"/>
      <c r="N88" s="160"/>
    </row>
    <row r="89" spans="1:14" s="163" customFormat="1" x14ac:dyDescent="0.2">
      <c r="A89" s="213"/>
      <c r="B89" s="203"/>
      <c r="C89" s="203"/>
      <c r="D89" s="203"/>
      <c r="E89" s="214"/>
      <c r="F89" s="203"/>
      <c r="G89" s="199" t="s">
        <v>382</v>
      </c>
      <c r="H89" s="203">
        <v>3</v>
      </c>
      <c r="I89" s="167"/>
      <c r="J89" s="171"/>
      <c r="N89" s="160"/>
    </row>
    <row r="90" spans="1:14" s="163" customFormat="1" x14ac:dyDescent="0.2">
      <c r="A90" s="213"/>
      <c r="B90" s="203"/>
      <c r="C90" s="203"/>
      <c r="D90" s="203"/>
      <c r="E90" s="214"/>
      <c r="F90" s="203"/>
      <c r="G90" s="199" t="s">
        <v>383</v>
      </c>
      <c r="H90" s="203">
        <v>3</v>
      </c>
      <c r="I90" s="167"/>
      <c r="J90" s="171"/>
      <c r="N90" s="160"/>
    </row>
    <row r="91" spans="1:14" s="163" customFormat="1" x14ac:dyDescent="0.2">
      <c r="A91" s="213"/>
      <c r="B91" s="203"/>
      <c r="C91" s="203"/>
      <c r="D91" s="203"/>
      <c r="E91" s="214"/>
      <c r="F91" s="203"/>
      <c r="G91" s="199" t="s">
        <v>384</v>
      </c>
      <c r="H91" s="203">
        <v>3</v>
      </c>
      <c r="I91" s="167"/>
      <c r="J91" s="171"/>
      <c r="N91" s="160"/>
    </row>
    <row r="92" spans="1:14" s="163" customFormat="1" x14ac:dyDescent="0.2">
      <c r="A92" s="213"/>
      <c r="B92" s="203"/>
      <c r="C92" s="203"/>
      <c r="D92" s="203"/>
      <c r="E92" s="214"/>
      <c r="F92" s="203"/>
      <c r="G92" s="200" t="s">
        <v>385</v>
      </c>
      <c r="H92" s="203">
        <v>2</v>
      </c>
      <c r="I92" s="168"/>
      <c r="J92" s="171"/>
      <c r="N92" s="160"/>
    </row>
    <row r="93" spans="1:14" s="163" customFormat="1" x14ac:dyDescent="0.2">
      <c r="A93" s="213"/>
      <c r="B93" s="203"/>
      <c r="C93" s="203"/>
      <c r="D93" s="203"/>
      <c r="E93" s="214"/>
      <c r="F93" s="203"/>
      <c r="G93" s="199" t="s">
        <v>386</v>
      </c>
      <c r="H93" s="203">
        <v>3</v>
      </c>
      <c r="I93" s="167"/>
      <c r="J93" s="171"/>
      <c r="N93" s="160"/>
    </row>
    <row r="94" spans="1:14" s="163" customFormat="1" x14ac:dyDescent="0.2">
      <c r="A94" s="213"/>
      <c r="B94" s="203"/>
      <c r="C94" s="203"/>
      <c r="D94" s="203"/>
      <c r="E94" s="214"/>
      <c r="F94" s="203"/>
      <c r="G94" s="199" t="s">
        <v>387</v>
      </c>
      <c r="H94" s="215">
        <v>3</v>
      </c>
      <c r="N94" s="160"/>
    </row>
    <row r="95" spans="1:14" s="163" customFormat="1" x14ac:dyDescent="0.2">
      <c r="A95" s="213"/>
      <c r="B95" s="203"/>
      <c r="C95" s="203"/>
      <c r="D95" s="203"/>
      <c r="E95" s="214"/>
      <c r="F95" s="203"/>
      <c r="G95" s="202" t="s">
        <v>388</v>
      </c>
      <c r="H95" s="215">
        <v>1</v>
      </c>
      <c r="N95" s="160"/>
    </row>
    <row r="96" spans="1:14" s="163" customFormat="1" x14ac:dyDescent="0.2">
      <c r="A96" s="213"/>
      <c r="B96" s="203"/>
      <c r="C96" s="203"/>
      <c r="D96" s="203"/>
      <c r="E96" s="214"/>
      <c r="F96" s="203"/>
      <c r="G96" s="200" t="s">
        <v>389</v>
      </c>
      <c r="H96" s="215">
        <v>2</v>
      </c>
      <c r="N96" s="160"/>
    </row>
    <row r="97" spans="1:14" s="163" customFormat="1" x14ac:dyDescent="0.2">
      <c r="A97" s="213"/>
      <c r="B97" s="203"/>
      <c r="C97" s="203"/>
      <c r="D97" s="203"/>
      <c r="E97" s="214"/>
      <c r="F97" s="203"/>
      <c r="G97" s="199" t="s">
        <v>390</v>
      </c>
      <c r="H97" s="215">
        <v>3</v>
      </c>
      <c r="I97" s="172"/>
      <c r="J97" s="171"/>
      <c r="N97" s="160"/>
    </row>
    <row r="98" spans="1:14" s="163" customFormat="1" x14ac:dyDescent="0.2">
      <c r="A98" s="213"/>
      <c r="B98" s="203"/>
      <c r="C98" s="203"/>
      <c r="D98" s="203"/>
      <c r="E98" s="214"/>
      <c r="F98" s="203"/>
      <c r="G98" s="199" t="s">
        <v>391</v>
      </c>
      <c r="H98" s="215">
        <v>3</v>
      </c>
      <c r="I98" s="172"/>
      <c r="J98" s="171"/>
      <c r="N98" s="160"/>
    </row>
    <row r="99" spans="1:14" s="163" customFormat="1" x14ac:dyDescent="0.2">
      <c r="A99" s="213"/>
      <c r="B99" s="203"/>
      <c r="C99" s="203"/>
      <c r="D99" s="203"/>
      <c r="E99" s="214"/>
      <c r="F99" s="203"/>
      <c r="G99" s="199" t="s">
        <v>392</v>
      </c>
      <c r="H99" s="215">
        <v>3</v>
      </c>
      <c r="I99" s="172"/>
      <c r="J99" s="171"/>
      <c r="N99" s="160"/>
    </row>
    <row r="100" spans="1:14" s="163" customFormat="1" x14ac:dyDescent="0.2">
      <c r="A100" s="213"/>
      <c r="B100" s="203"/>
      <c r="C100" s="203"/>
      <c r="D100" s="203"/>
      <c r="E100" s="214"/>
      <c r="F100" s="203"/>
      <c r="G100" s="199" t="s">
        <v>393</v>
      </c>
      <c r="H100" s="215">
        <v>3</v>
      </c>
      <c r="I100" s="172"/>
      <c r="J100" s="171"/>
      <c r="N100" s="160"/>
    </row>
    <row r="101" spans="1:14" s="163" customFormat="1" x14ac:dyDescent="0.2">
      <c r="A101" s="213"/>
      <c r="B101" s="203"/>
      <c r="C101" s="203"/>
      <c r="D101" s="203"/>
      <c r="E101" s="214"/>
      <c r="F101" s="203"/>
      <c r="G101" s="199" t="s">
        <v>394</v>
      </c>
      <c r="H101" s="215">
        <v>3</v>
      </c>
      <c r="I101" s="172"/>
      <c r="J101" s="171"/>
      <c r="N101" s="160"/>
    </row>
    <row r="102" spans="1:14" s="163" customFormat="1" x14ac:dyDescent="0.2">
      <c r="A102" s="213"/>
      <c r="B102" s="203"/>
      <c r="C102" s="203"/>
      <c r="D102" s="203"/>
      <c r="E102" s="214"/>
      <c r="F102" s="203"/>
      <c r="G102" s="199" t="s">
        <v>395</v>
      </c>
      <c r="H102" s="215">
        <v>3</v>
      </c>
      <c r="I102" s="172"/>
      <c r="J102" s="171"/>
      <c r="N102" s="160"/>
    </row>
    <row r="103" spans="1:14" s="163" customFormat="1" x14ac:dyDescent="0.2">
      <c r="A103" s="213"/>
      <c r="B103" s="203"/>
      <c r="C103" s="210"/>
      <c r="D103" s="210"/>
      <c r="E103" s="214"/>
      <c r="F103" s="203"/>
      <c r="G103" s="216" t="s">
        <v>396</v>
      </c>
      <c r="H103" s="215">
        <v>2</v>
      </c>
      <c r="I103" s="172"/>
      <c r="J103" s="171"/>
      <c r="N103" s="160"/>
    </row>
    <row r="104" spans="1:14" s="163" customFormat="1" x14ac:dyDescent="0.2">
      <c r="A104" s="213"/>
      <c r="B104" s="203"/>
      <c r="C104" s="210"/>
      <c r="D104" s="210"/>
      <c r="E104" s="209"/>
      <c r="F104" s="210"/>
      <c r="G104" s="217" t="s">
        <v>397</v>
      </c>
      <c r="H104" s="215">
        <v>3</v>
      </c>
      <c r="N104" s="160"/>
    </row>
    <row r="105" spans="1:14" s="163" customFormat="1" x14ac:dyDescent="0.2">
      <c r="A105" s="213"/>
      <c r="B105" s="203"/>
      <c r="C105" s="210"/>
      <c r="D105" s="210"/>
      <c r="E105" s="209"/>
      <c r="F105" s="210"/>
      <c r="G105" s="217" t="s">
        <v>398</v>
      </c>
      <c r="H105" s="215">
        <v>3</v>
      </c>
      <c r="N105" s="160"/>
    </row>
    <row r="106" spans="1:14" s="163" customFormat="1" x14ac:dyDescent="0.2">
      <c r="A106" s="210"/>
      <c r="B106" s="210"/>
      <c r="C106" s="210"/>
      <c r="D106" s="210"/>
      <c r="E106" s="209"/>
      <c r="F106" s="210"/>
      <c r="G106" s="216" t="s">
        <v>399</v>
      </c>
      <c r="H106" s="215">
        <v>2</v>
      </c>
      <c r="N106" s="160"/>
    </row>
    <row r="107" spans="1:14" s="163" customFormat="1" x14ac:dyDescent="0.2">
      <c r="A107" s="210"/>
      <c r="B107" s="210"/>
      <c r="C107" s="210"/>
      <c r="D107" s="210"/>
      <c r="E107" s="209"/>
      <c r="F107" s="210"/>
      <c r="G107" s="217" t="s">
        <v>400</v>
      </c>
      <c r="H107" s="215">
        <v>3</v>
      </c>
      <c r="N107" s="160"/>
    </row>
    <row r="108" spans="1:14" s="163" customFormat="1" x14ac:dyDescent="0.2">
      <c r="A108" s="210"/>
      <c r="B108" s="210"/>
      <c r="C108" s="210"/>
      <c r="D108" s="210"/>
      <c r="E108" s="209"/>
      <c r="F108" s="210"/>
      <c r="G108" s="217" t="s">
        <v>401</v>
      </c>
      <c r="H108" s="215">
        <v>3</v>
      </c>
      <c r="N108" s="160"/>
    </row>
    <row r="109" spans="1:14" s="163" customFormat="1" x14ac:dyDescent="0.2">
      <c r="A109" s="210"/>
      <c r="B109" s="210"/>
      <c r="C109" s="210"/>
      <c r="D109" s="210"/>
      <c r="E109" s="209"/>
      <c r="F109" s="210"/>
      <c r="G109" s="217" t="s">
        <v>402</v>
      </c>
      <c r="H109" s="215">
        <v>3</v>
      </c>
      <c r="N109" s="160"/>
    </row>
    <row r="110" spans="1:14" s="163" customFormat="1" x14ac:dyDescent="0.2">
      <c r="A110" s="210"/>
      <c r="B110" s="210"/>
      <c r="C110" s="218"/>
      <c r="D110" s="218"/>
      <c r="E110" s="209"/>
      <c r="F110" s="210"/>
      <c r="G110" s="217" t="s">
        <v>403</v>
      </c>
      <c r="H110" s="215">
        <v>3</v>
      </c>
      <c r="N110" s="160"/>
    </row>
    <row r="111" spans="1:14" x14ac:dyDescent="0.2">
      <c r="A111" s="210"/>
      <c r="B111" s="210"/>
      <c r="C111" s="218"/>
      <c r="D111" s="218"/>
      <c r="E111" s="219"/>
      <c r="F111" s="218"/>
      <c r="G111" s="220" t="s">
        <v>404</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405</v>
      </c>
      <c r="B1" s="2" t="s">
        <v>406</v>
      </c>
      <c r="C1" s="2" t="s">
        <v>407</v>
      </c>
      <c r="D1" s="2" t="s">
        <v>408</v>
      </c>
      <c r="E1" s="2" t="s">
        <v>409</v>
      </c>
      <c r="F1" s="2" t="s">
        <v>410</v>
      </c>
      <c r="G1" s="2" t="s">
        <v>411</v>
      </c>
      <c r="H1" s="2" t="s">
        <v>412</v>
      </c>
    </row>
    <row r="2" spans="1:8" x14ac:dyDescent="0.2">
      <c r="A2" s="1" t="s">
        <v>413</v>
      </c>
      <c r="B2" s="1" t="s">
        <v>414</v>
      </c>
      <c r="C2" s="1" t="s">
        <v>414</v>
      </c>
      <c r="D2" s="1" t="s">
        <v>415</v>
      </c>
      <c r="E2" s="1" t="s">
        <v>416</v>
      </c>
      <c r="F2" s="1" t="s">
        <v>417</v>
      </c>
      <c r="G2" s="1" t="s">
        <v>4</v>
      </c>
      <c r="H2" s="1" t="s">
        <v>418</v>
      </c>
    </row>
    <row r="3" spans="1:8" x14ac:dyDescent="0.2">
      <c r="A3" s="1" t="s">
        <v>419</v>
      </c>
      <c r="B3" s="1" t="s">
        <v>420</v>
      </c>
      <c r="C3" s="1" t="s">
        <v>420</v>
      </c>
      <c r="D3" s="1" t="s">
        <v>421</v>
      </c>
      <c r="F3" s="1" t="s">
        <v>422</v>
      </c>
      <c r="G3" s="1" t="s">
        <v>6</v>
      </c>
      <c r="H3" s="1" t="s">
        <v>423</v>
      </c>
    </row>
    <row r="4" spans="1:8" x14ac:dyDescent="0.2">
      <c r="A4" s="1" t="s">
        <v>424</v>
      </c>
      <c r="B4" s="1" t="s">
        <v>415</v>
      </c>
      <c r="C4" s="1" t="s">
        <v>425</v>
      </c>
      <c r="G4" s="1" t="s">
        <v>8</v>
      </c>
    </row>
    <row r="5" spans="1:8" x14ac:dyDescent="0.2">
      <c r="B5" s="1" t="s">
        <v>425</v>
      </c>
    </row>
    <row r="6" spans="1:8" x14ac:dyDescent="0.2">
      <c r="B6" s="1" t="s">
        <v>421</v>
      </c>
    </row>
    <row r="7" spans="1:8" x14ac:dyDescent="0.2">
      <c r="B7" s="1"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272718C6-AD3C-4CDA-9FD3-C261E8817B32}">
  <ds:schemaRefs>
    <ds:schemaRef ds:uri="http://schemas.microsoft.com/office/2006/metadata/properties"/>
  </ds:schemaRefs>
</ds:datastoreItem>
</file>

<file path=customXml/itemProps3.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Lokna Kari</cp:lastModifiedBy>
  <cp:revision/>
  <dcterms:created xsi:type="dcterms:W3CDTF">2009-01-19T14:25:31Z</dcterms:created>
  <dcterms:modified xsi:type="dcterms:W3CDTF">2025-05-22T12:10:12Z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