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ThisWorkbook" defaultThemeVersion="124226"/>
  <mc:AlternateContent xmlns:mc="http://schemas.openxmlformats.org/markup-compatibility/2006">
    <mc:Choice Requires="x15">
      <x15ac:absPath xmlns:x15ac="http://schemas.microsoft.com/office/spreadsheetml/2010/11/ac" url="S:\GGRE_Exploration\New Expl Vent\05 Norwegian Sea\03 Licenses\PL1009\Reports\Relinquishment Report\"/>
    </mc:Choice>
  </mc:AlternateContent>
  <xr:revisionPtr revIDLastSave="0" documentId="13_ncr:1_{C6089669-C336-4E37-8672-600E1C30BC9F}"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38640" windowHeight="211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<sst xmlns="http://schemas.openxmlformats.org/spreadsheetml/2006/main" count="680" uniqueCount="438">
  <si>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</si>
  <si>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</si>
  <si>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</si>
  <si>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</si>
  <si>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</si>
  <si>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</si>
  <si>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</si>
  <si>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</si>
  <si>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</si>
  <si>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</si>
  <si>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</si>
  <si>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</si>
  <si>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</si>
  <si>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</si>
  <si>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</si>
  <si>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</si>
  <si>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</si>
  <si>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</si>
  <si>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</si>
  <si>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</si>
  <si>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</si>
  <si>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</si>
  <si>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</si>
  <si>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</si>
  <si>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</si>
  <si>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</si>
  <si>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</si>
  <si>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</si>
  <si>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</si>
  <si>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</si>
  <si>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</si>
  <si>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</si>
  <si>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</si>
  <si>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</si>
  <si>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</si>
  <si>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</si>
  <si>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</si>
  <si>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</si>
  <si>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</si>
  <si>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</si>
  <si>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</si>
  <si>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</si>
  <si>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</si>
  <si>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</si>
  <si>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</si>
  <si>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</si>
  <si>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</si>
  <si>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</si>
  <si>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</si>
  <si>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</si>
  <si>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</si>
  <si>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</si>
  <si>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</si>
  <si>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</si>
  <si>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</si>
  <si>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</si>
  <si>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</si>
  <si>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</si>
  <si>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</si>
  <si>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</si>
  <si>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</si>
  <si>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</si>
  <si>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</si>
  <si>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</si>
  <si>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</si>
  <si>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</si>
  <si>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</si>
  <si>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</si>
  <si>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</si>
  <si>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</si>
  <si>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</si>
  <si>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</si>
  <si>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</si>
  <si>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</si>
  <si>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</si>
  <si>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</si>
  <si>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</si>
  <si>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</si>
  <si>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</si>
  <si>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</si>
  <si>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</si>
  <si>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</si>
  <si>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</si>
  <si>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</si>
  <si>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</si>
  <si>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</si>
  <si>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</si>
  <si>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</si>
  <si>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</si>
  <si>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</si>
  <si>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</si>
  <si>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</si>
  <si>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</si>
  <si>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</si>
  <si>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</si>
  <si>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</si>
  <si>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</si>
  <si>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</si>
  <si>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</si>
  <si>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</si>
  <si>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</si>
  <si>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</si>
  <si>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</si>
  <si>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</si>
  <si>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</si>
  <si>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</si>
  <si>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</si>
  <si>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</si>
  <si>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</si>
  <si>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</si>
  <si>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</si>
  <si>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</si>
  <si>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</si>
  <si>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</si>
  <si>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</si>
  <si>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</si>
  <si>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</si>
  <si>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</si>
  <si>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</si>
  <si>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</si>
  <si>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</si>
  <si>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</si>
  <si>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</si>
  <si>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</si>
  <si>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</si>
  <si>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</si>
  <si>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</si>
  <si>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</si>
  <si>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</si>
  <si>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</si>
  <si>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</si>
  <si>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</si>
  <si>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</si>
  <si>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</si>
  <si>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</si>
  <si>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</si>
  <si>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</si>
  <si>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</si>
  <si>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</si>
  <si>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</si>
  <si>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</si>
  <si>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</si>
  <si>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</si>
  <si>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</si>
  <si>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</si>
  <si>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</si>
  <si>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</si>
  <si>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</si>
  <si>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</si>
  <si>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</si>
  <si>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</si>
  <si>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</si>
  <si>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</si>
  <si>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</si>
  <si>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</si>
  <si>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</si>
  <si>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</si>
  <si>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</si>
  <si>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</si>
  <si>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</si>
  <si>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</si>
  <si>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</si>
  <si>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</si>
  <si>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</si>
  <si>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</si>
  <si>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</si>
  <si>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</si>
  <si>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</si>
  <si>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</si>
  <si>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</si>
  <si>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</si>
  <si>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</si>
  <si>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</si>
  <si>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</si>
  <si>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</si>
  <si>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</si>
  <si>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</si>
  <si>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</si>
  <si>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</si>
  <si>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</si>
  <si>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</si>
  <si>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</si>
  <si>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</si>
  <si>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</si>
  <si>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</si>
  <si>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</si>
  <si>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</si>
  <si>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</si>
  <si>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</si>
  <si>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</si>
  <si>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</si>
  <si>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</si>
  <si>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</si>
  <si>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</si>
  <si>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</si>
  <si>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</si>
  <si>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</si>
  <si>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</si>
  <si>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</si>
  <si>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</si>
  <si>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</si>
  <si>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</si>
  <si>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</si>
  <si>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</si>
  <si>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</si>
  <si>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</si>
  <si>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</si>
  <si>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</si>
  <si>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</si>
  <si>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</si>
  <si>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</si>
  <si>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</si>
  <si>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</si>
  <si>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</si>
  <si>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</si>
  <si>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</si>
  <si>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</si>
  <si>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</si>
  <si>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</si>
  <si>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</si>
  <si>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</si>
  <si>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</si>
  <si>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</si>
  <si>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</si>
  <si>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</si>
  <si>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</si>
  <si>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</si>
  <si>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</si>
  <si>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</si>
  <si>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</si>
  <si>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</si>
  <si>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</si>
  <si>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</si>
  <si>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</si>
  <si>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</si>
  <si>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</si>
  <si>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</si>
  <si>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</si>
  <si>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</si>
  <si>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</si>
  <si>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</si>
  <si>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</si>
  <si>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</si>
  <si>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</si>
  <si>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</si>
  <si>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</si>
  <si>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</si>
  <si>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</si>
  <si>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</si>
  <si>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</si>
  <si>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</si>
  <si>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</si>
  <si>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</si>
  <si>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</si>
  <si>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</si>
  <si>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</si>
  <si>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</si>
  <si>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</si>
  <si>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</si>
  <si>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</si>
  <si>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</si>
  <si>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</si>
  <si>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</si>
  <si>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</si>
  <si>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</si>
  <si>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</si>
  <si>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</si>
  <si>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</si>
  <si>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</si>
  <si>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</si>
  <si>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</si>
  <si>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</si>
  <si>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</si>
  <si>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</si>
  <si>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</si>
  <si>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</si>
  <si>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</si>
  <si>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</si>
  <si>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</si>
  <si>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</si>
  <si>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</si>
  <si>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</si>
  <si>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</si>
  <si>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</si>
  <si>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</si>
  <si>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</si>
  <si>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</si>
  <si>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</si>
  <si>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</si>
  <si>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</si>
  <si>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</si>
  <si>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</si>
  <si>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</si>
  <si>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</si>
  <si>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</si>
  <si>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</si>
  <si>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</si>
  <si>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</si>
  <si>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</si>
  <si>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</si>
  <si>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</si>
  <si>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</si>
  <si>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</si>
  <si>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</si>
  <si>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</si>
  <si>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</si>
  <si>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</si>
  <si>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</si>
  <si>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</si>
  <si>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</si>
  <si>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</si>
  <si>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</si>
  <si>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</si>
  <si>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</si>
  <si>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</si>
  <si>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</si>
  <si>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</si>
  <si>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</si>
  <si>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</si>
  <si>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</si>
  <si>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</si>
  <si>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</si>
  <si>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</si>
  <si>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</si>
  <si>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</si>
  <si>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</si>
  <si>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</si>
  <si>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</si>
  <si>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</si>
  <si>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</si>
  <si>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</si>
  <si>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</si>
  <si>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</si>
  <si>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</si>
  <si>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</si>
  <si>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</si>
  <si>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</si>
  <si>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</si>
  <si>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</si>
  <si>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</si>
  <si>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</si>
  <si>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</si>
  <si>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</si>
  <si>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</si>
  <si>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</si>
  <si>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</si>
  <si>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</si>
  <si>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</si>
  <si>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</si>
  <si>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</si>
  <si>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</si>
  <si>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</si>
  <si>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</si>
  <si>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</si>
  <si>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</si>
  <si>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</si>
  <si>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</si>
  <si>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</si>
  <si>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</si>
  <si>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</si>
  <si>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</si>
  <si>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</si>
  <si>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</si>
  <si>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</si>
  <si>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</si>
  <si>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</si>
  <si>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</si>
  <si>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</si>
  <si>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</si>
  <si>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</si>
  <si>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</si>
  <si>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</si>
  <si>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</si>
  <si>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</si>
  <si>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</si>
  <si>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</si>
  <si>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</si>
  <si>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</si>
  <si>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</si>
  <si>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</si>
  <si>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</si>
  <si>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</si>
  <si>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</si>
  <si>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</si>
  <si>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</si>
  <si>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</si>
  <si>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</si>
  <si>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</si>
  <si>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</si>
  <si>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</si>
  <si>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</si>
  <si>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</si>
  <si>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</si>
  <si>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</si>
  <si>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</si>
  <si>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</si>
  <si>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</si>
  <si>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</si>
  <si>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</si>
  <si>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</si>
  <si>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</si>
  <si>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</si>
  <si>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</si>
  <si>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</si>
  <si>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</si>
  <si>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</si>
  <si>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</si>
  <si>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</si>
  <si>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</si>
  <si>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</si>
  <si>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</si>
  <si>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</si>
  <si>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</si>
  <si>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</si>
  <si>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</si>
  <si>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</si>
  <si>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</si>
  <si>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</si>
  <si>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</si>
  <si>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</si>
  <si>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</si>
  <si>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</si>
  <si>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</si>
  <si>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</si>
  <si>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</si>
  <si>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</si>
  <si>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ConocoPhillips</t>
  </si>
  <si>
    <t>Stratigraphic</t>
  </si>
  <si>
    <t>Late Albian</t>
  </si>
  <si>
    <t>Late Jurassic</t>
  </si>
  <si>
    <t>Spekk Fm</t>
  </si>
  <si>
    <t>Melke Fm</t>
  </si>
  <si>
    <t>Lange Fm</t>
  </si>
  <si>
    <t>Warka</t>
  </si>
  <si>
    <t>6507/4</t>
  </si>
  <si>
    <t>Early Cenomanian</t>
  </si>
  <si>
    <t>9% porosity</t>
  </si>
  <si>
    <t>Dønna Terrace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</si>
</sst>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D23" sqref="D2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434</v>
      </c>
      <c r="D2" s="6" t="s">
        <v>7</v>
      </c>
      <c r="E2" s="32" t="s">
        <v>433</v>
      </c>
      <c r="F2" s="6" t="s">
        <v>8</v>
      </c>
      <c r="G2" s="32" t="s">
        <v>13</v>
      </c>
      <c r="H2" s="7" t="s">
        <v>1</v>
      </c>
      <c r="I2" s="154" t="s">
        <v>128</v>
      </c>
      <c r="J2" s="7" t="s">
        <v>106</v>
      </c>
      <c r="K2" s="155"/>
    </row>
    <row r="3" spans="2:11" ht="15" customHeight="1" thickBot="1" x14ac:dyDescent="0.25">
      <c r="B3" s="108" t="s">
        <v>40</v>
      </c>
      <c r="C3" s="153" t="s">
        <v>128</v>
      </c>
      <c r="D3" s="8" t="s">
        <v>52</v>
      </c>
      <c r="E3" s="153" t="s">
        <v>85</v>
      </c>
      <c r="F3" s="8" t="s">
        <v>53</v>
      </c>
      <c r="G3" s="153" t="s">
        <v>85</v>
      </c>
      <c r="K3" s="9"/>
    </row>
    <row r="4" spans="2:11" ht="15" customHeight="1" thickBot="1" x14ac:dyDescent="0.25">
      <c r="B4" s="109" t="s">
        <v>55</v>
      </c>
      <c r="C4" s="38" t="s">
        <v>74</v>
      </c>
      <c r="D4" s="11" t="s">
        <v>37</v>
      </c>
      <c r="E4" s="35" t="s">
        <v>426</v>
      </c>
      <c r="F4" s="12" t="s">
        <v>54</v>
      </c>
      <c r="G4" s="222"/>
      <c r="H4" s="223"/>
      <c r="I4" s="224"/>
      <c r="J4" s="12" t="s">
        <v>103</v>
      </c>
      <c r="K4" s="40">
        <v>2024</v>
      </c>
    </row>
    <row r="5" spans="2:11" ht="15" customHeight="1" thickBot="1" x14ac:dyDescent="0.25">
      <c r="B5" s="13" t="s">
        <v>31</v>
      </c>
      <c r="C5" s="34" t="s">
        <v>77</v>
      </c>
      <c r="D5" s="14" t="s">
        <v>9</v>
      </c>
      <c r="E5" s="36" t="s">
        <v>437</v>
      </c>
      <c r="F5" s="15" t="s">
        <v>3</v>
      </c>
      <c r="G5" s="36" t="s">
        <v>427</v>
      </c>
      <c r="H5" s="15" t="s">
        <v>100</v>
      </c>
      <c r="I5" s="39"/>
      <c r="J5" s="15" t="s">
        <v>126</v>
      </c>
      <c r="K5" s="41"/>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v>2.7</v>
      </c>
      <c r="I8" s="43">
        <v>5.2</v>
      </c>
      <c r="J8" s="43"/>
      <c r="K8" s="45">
        <v>8.4</v>
      </c>
    </row>
    <row r="9" spans="2:11" ht="15" customHeight="1" x14ac:dyDescent="0.2">
      <c r="B9" s="235"/>
      <c r="C9" s="73" t="s">
        <v>102</v>
      </c>
      <c r="D9" s="46">
        <v>15.8</v>
      </c>
      <c r="E9" s="47">
        <v>30.1</v>
      </c>
      <c r="F9" s="47"/>
      <c r="G9" s="48">
        <v>48.6</v>
      </c>
      <c r="H9" s="46"/>
      <c r="I9" s="47"/>
      <c r="J9" s="47"/>
      <c r="K9" s="49"/>
    </row>
    <row r="10" spans="2:11" ht="15" customHeight="1" x14ac:dyDescent="0.2">
      <c r="B10" s="234" t="s">
        <v>94</v>
      </c>
      <c r="C10" s="72" t="s">
        <v>101</v>
      </c>
      <c r="D10" s="46"/>
      <c r="E10" s="47"/>
      <c r="F10" s="47"/>
      <c r="G10" s="48"/>
      <c r="H10" s="46">
        <v>0.9</v>
      </c>
      <c r="I10" s="47">
        <v>2</v>
      </c>
      <c r="J10" s="47"/>
      <c r="K10" s="49">
        <v>3.5</v>
      </c>
    </row>
    <row r="11" spans="2:11" ht="15" customHeight="1" thickBot="1" x14ac:dyDescent="0.25">
      <c r="B11" s="236"/>
      <c r="C11" s="135" t="s">
        <v>102</v>
      </c>
      <c r="D11" s="136">
        <v>7.4</v>
      </c>
      <c r="E11" s="137">
        <v>15.2</v>
      </c>
      <c r="F11" s="137"/>
      <c r="G11" s="138">
        <v>27</v>
      </c>
      <c r="H11" s="136"/>
      <c r="I11" s="137"/>
      <c r="J11" s="137"/>
      <c r="K11" s="139"/>
    </row>
    <row r="12" spans="2:11" ht="15" customHeight="1" thickBot="1" x14ac:dyDescent="0.25">
      <c r="B12" s="109" t="s">
        <v>33</v>
      </c>
      <c r="C12" s="33" t="s">
        <v>435</v>
      </c>
      <c r="D12" s="7" t="s">
        <v>35</v>
      </c>
      <c r="E12" s="37" t="s">
        <v>432</v>
      </c>
      <c r="F12" s="7" t="s">
        <v>41</v>
      </c>
      <c r="G12" s="110" t="s">
        <v>429</v>
      </c>
      <c r="H12" s="140" t="s">
        <v>43</v>
      </c>
      <c r="I12" s="110" t="s">
        <v>430</v>
      </c>
      <c r="J12" s="7" t="s">
        <v>4</v>
      </c>
      <c r="K12" s="38" t="s">
        <v>432</v>
      </c>
    </row>
    <row r="13" spans="2:11" ht="15" customHeight="1" thickBot="1" x14ac:dyDescent="0.25">
      <c r="B13" s="13" t="s">
        <v>34</v>
      </c>
      <c r="C13" s="33" t="s">
        <v>428</v>
      </c>
      <c r="D13" s="24" t="s">
        <v>36</v>
      </c>
      <c r="E13" s="37" t="s">
        <v>432</v>
      </c>
      <c r="F13" s="24" t="s">
        <v>42</v>
      </c>
      <c r="G13" s="141" t="s">
        <v>429</v>
      </c>
      <c r="H13" s="13" t="s">
        <v>44</v>
      </c>
      <c r="I13" s="141" t="s">
        <v>431</v>
      </c>
      <c r="J13" s="24" t="s">
        <v>5</v>
      </c>
      <c r="K13" s="34" t="s">
        <v>432</v>
      </c>
    </row>
    <row r="14" spans="2:11" ht="15" customHeight="1" x14ac:dyDescent="0.2">
      <c r="B14" s="101" t="s">
        <v>95</v>
      </c>
      <c r="C14" s="66"/>
      <c r="D14" s="66"/>
      <c r="E14" s="66"/>
      <c r="F14" s="66"/>
      <c r="G14" s="66"/>
      <c r="H14" s="66"/>
      <c r="I14" s="67"/>
      <c r="K14" s="9"/>
    </row>
    <row r="15" spans="2:11" ht="15" customHeight="1" x14ac:dyDescent="0.2">
      <c r="B15" s="63" t="s">
        <v>417</v>
      </c>
      <c r="C15" s="54"/>
      <c r="D15" s="18" t="s">
        <v>69</v>
      </c>
      <c r="E15" s="54"/>
      <c r="F15" s="18" t="s">
        <v>67</v>
      </c>
      <c r="G15" s="54"/>
      <c r="H15" s="18" t="s">
        <v>68</v>
      </c>
      <c r="I15" s="56"/>
      <c r="K15" s="9"/>
    </row>
    <row r="16" spans="2:11" ht="15" customHeight="1" thickBot="1" x14ac:dyDescent="0.25">
      <c r="B16" s="13" t="s">
        <v>99</v>
      </c>
      <c r="C16" s="55"/>
      <c r="D16" s="24" t="s">
        <v>96</v>
      </c>
      <c r="E16" s="55"/>
      <c r="F16" s="24" t="s">
        <v>97</v>
      </c>
      <c r="G16" s="55"/>
      <c r="H16" s="24" t="s">
        <v>98</v>
      </c>
      <c r="I16" s="57"/>
      <c r="J16" s="21"/>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117"/>
      <c r="D18" s="118">
        <v>4450</v>
      </c>
      <c r="E18" s="119"/>
      <c r="F18" s="228"/>
      <c r="G18" s="229"/>
      <c r="H18" s="229"/>
      <c r="I18" s="229"/>
      <c r="J18" s="229"/>
      <c r="K18" s="230"/>
    </row>
    <row r="19" spans="2:11" ht="15" customHeight="1" x14ac:dyDescent="0.2">
      <c r="B19" s="27" t="s">
        <v>73</v>
      </c>
      <c r="C19" s="120"/>
      <c r="D19" s="121">
        <v>27</v>
      </c>
      <c r="E19" s="122"/>
      <c r="F19" s="228"/>
      <c r="G19" s="229"/>
      <c r="H19" s="229"/>
      <c r="I19" s="229"/>
      <c r="J19" s="229"/>
      <c r="K19" s="230"/>
    </row>
    <row r="20" spans="2:11" ht="15" customHeight="1" x14ac:dyDescent="0.2">
      <c r="B20" s="27" t="s">
        <v>39</v>
      </c>
      <c r="C20" s="117"/>
      <c r="D20" s="118">
        <v>98</v>
      </c>
      <c r="E20" s="119"/>
      <c r="F20" s="228"/>
      <c r="G20" s="229"/>
      <c r="H20" s="229"/>
      <c r="I20" s="229"/>
      <c r="J20" s="229"/>
      <c r="K20" s="230"/>
    </row>
    <row r="21" spans="2:11" ht="15" customHeight="1" x14ac:dyDescent="0.2">
      <c r="B21" s="27" t="s">
        <v>38</v>
      </c>
      <c r="C21" s="117"/>
      <c r="D21" s="118">
        <v>28</v>
      </c>
      <c r="E21" s="119"/>
      <c r="F21" s="228"/>
      <c r="G21" s="229"/>
      <c r="H21" s="229"/>
      <c r="I21" s="229"/>
      <c r="J21" s="229"/>
      <c r="K21" s="230"/>
    </row>
    <row r="22" spans="2:11" ht="15" customHeight="1" x14ac:dyDescent="0.2">
      <c r="B22" s="27" t="s">
        <v>89</v>
      </c>
      <c r="C22" s="123"/>
      <c r="D22" s="124">
        <v>1.4239999999999999</v>
      </c>
      <c r="E22" s="125"/>
      <c r="F22" s="228"/>
      <c r="G22" s="229"/>
      <c r="H22" s="229"/>
      <c r="I22" s="229"/>
      <c r="J22" s="229"/>
      <c r="K22" s="230"/>
    </row>
    <row r="23" spans="2:11" ht="15" customHeight="1" x14ac:dyDescent="0.2">
      <c r="B23" s="27" t="s">
        <v>60</v>
      </c>
      <c r="C23" s="126"/>
      <c r="D23" s="127">
        <v>0.32</v>
      </c>
      <c r="E23" s="128"/>
      <c r="F23" s="228"/>
      <c r="G23" s="229"/>
      <c r="H23" s="229"/>
      <c r="I23" s="229"/>
      <c r="J23" s="229"/>
      <c r="K23" s="230"/>
    </row>
    <row r="24" spans="2:11" ht="15" customHeight="1" x14ac:dyDescent="0.2">
      <c r="B24" s="27" t="s">
        <v>61</v>
      </c>
      <c r="C24" s="126"/>
      <c r="D24" s="127">
        <v>0.16</v>
      </c>
      <c r="E24" s="128"/>
      <c r="F24" s="228"/>
      <c r="G24" s="229"/>
      <c r="H24" s="229"/>
      <c r="I24" s="229"/>
      <c r="J24" s="229"/>
      <c r="K24" s="230"/>
    </row>
    <row r="25" spans="2:11" ht="15" customHeight="1" x14ac:dyDescent="0.2">
      <c r="B25" s="27" t="s">
        <v>383</v>
      </c>
      <c r="C25" s="120"/>
      <c r="D25" s="120">
        <v>0.43</v>
      </c>
      <c r="E25" s="120"/>
      <c r="F25" s="228"/>
      <c r="G25" s="229"/>
      <c r="H25" s="229"/>
      <c r="I25" s="229"/>
      <c r="J25" s="229"/>
      <c r="K25" s="230"/>
    </row>
    <row r="26" spans="2:11" ht="15" customHeight="1" x14ac:dyDescent="0.2">
      <c r="B26" s="27" t="s">
        <v>62</v>
      </c>
      <c r="C26" s="126"/>
      <c r="D26" s="127">
        <v>0.35</v>
      </c>
      <c r="E26" s="128"/>
      <c r="F26" s="228"/>
      <c r="G26" s="229"/>
      <c r="H26" s="229"/>
      <c r="I26" s="229"/>
      <c r="J26" s="229"/>
      <c r="K26" s="230"/>
    </row>
    <row r="27" spans="2:11" ht="15" customHeight="1" x14ac:dyDescent="0.2">
      <c r="B27" s="62" t="s">
        <v>124</v>
      </c>
      <c r="C27" s="129"/>
      <c r="D27" s="130">
        <v>2.836E-3</v>
      </c>
      <c r="E27" s="131"/>
      <c r="F27" s="228"/>
      <c r="G27" s="229"/>
      <c r="H27" s="229"/>
      <c r="I27" s="229"/>
      <c r="J27" s="229"/>
      <c r="K27" s="230"/>
    </row>
    <row r="28" spans="2:11" ht="15" customHeight="1" x14ac:dyDescent="0.2">
      <c r="B28" s="62" t="s">
        <v>125</v>
      </c>
      <c r="C28" s="126"/>
      <c r="D28" s="127"/>
      <c r="E28" s="128"/>
      <c r="F28" s="228"/>
      <c r="G28" s="229"/>
      <c r="H28" s="229"/>
      <c r="I28" s="229"/>
      <c r="J28" s="229"/>
      <c r="K28" s="230"/>
    </row>
    <row r="29" spans="2:11" ht="15" customHeight="1" x14ac:dyDescent="0.2">
      <c r="B29" s="27" t="s">
        <v>90</v>
      </c>
      <c r="C29" s="117"/>
      <c r="D29" s="118">
        <v>5757</v>
      </c>
      <c r="E29" s="119"/>
      <c r="F29" s="228"/>
      <c r="G29" s="229"/>
      <c r="H29" s="229"/>
      <c r="I29" s="229"/>
      <c r="J29" s="229"/>
      <c r="K29" s="230"/>
    </row>
    <row r="30" spans="2:11" ht="15" customHeight="1" x14ac:dyDescent="0.2">
      <c r="B30" s="27" t="s">
        <v>91</v>
      </c>
      <c r="C30" s="117"/>
      <c r="D30" s="118"/>
      <c r="E30" s="119"/>
      <c r="F30" s="228"/>
      <c r="G30" s="229"/>
      <c r="H30" s="229"/>
      <c r="I30" s="229"/>
      <c r="J30" s="229"/>
      <c r="K30" s="230"/>
    </row>
    <row r="31" spans="2:11" ht="15" customHeight="1" x14ac:dyDescent="0.2">
      <c r="B31" s="27" t="s">
        <v>63</v>
      </c>
      <c r="C31" s="126"/>
      <c r="D31" s="127"/>
      <c r="E31" s="128"/>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v>0.23</v>
      </c>
      <c r="E33" s="128"/>
      <c r="F33" s="231"/>
      <c r="G33" s="232"/>
      <c r="H33" s="232"/>
      <c r="I33" s="232"/>
      <c r="J33" s="232"/>
      <c r="K33" s="233"/>
    </row>
    <row r="34" spans="2:11" ht="15" customHeight="1" thickBot="1" x14ac:dyDescent="0.25">
      <c r="B34" s="14" t="s">
        <v>66</v>
      </c>
      <c r="C34" s="132"/>
      <c r="D34" s="133">
        <v>0.19</v>
      </c>
      <c r="E34" s="134"/>
      <c r="F34" s="65" t="s">
        <v>10</v>
      </c>
      <c r="G34" s="66"/>
      <c r="H34" s="66"/>
      <c r="I34" s="66"/>
      <c r="J34" s="66"/>
      <c r="K34" s="67"/>
    </row>
    <row r="35" spans="2:11" ht="15" customHeight="1" x14ac:dyDescent="0.2">
      <c r="B35" s="58" t="s">
        <v>104</v>
      </c>
      <c r="C35" s="60">
        <v>169</v>
      </c>
      <c r="D35" s="16"/>
      <c r="E35" s="17"/>
      <c r="F35" s="107" t="s">
        <v>45</v>
      </c>
      <c r="G35" s="154" t="s">
        <v>128</v>
      </c>
      <c r="H35" s="18" t="s">
        <v>46</v>
      </c>
      <c r="I35" s="154" t="s">
        <v>128</v>
      </c>
      <c r="J35" s="142" t="s">
        <v>50</v>
      </c>
      <c r="K35" s="156" t="s">
        <v>128</v>
      </c>
    </row>
    <row r="36" spans="2:11" ht="15" customHeight="1" thickBot="1" x14ac:dyDescent="0.25">
      <c r="B36" s="59" t="s">
        <v>105</v>
      </c>
      <c r="C36" s="61">
        <v>895</v>
      </c>
      <c r="D36" s="20"/>
      <c r="E36" s="21"/>
      <c r="F36" s="107" t="s">
        <v>11</v>
      </c>
      <c r="G36" s="154" t="s">
        <v>128</v>
      </c>
      <c r="H36" s="18" t="s">
        <v>47</v>
      </c>
      <c r="I36" s="154" t="s">
        <v>128</v>
      </c>
      <c r="J36" s="18" t="s">
        <v>48</v>
      </c>
      <c r="K36" s="156" t="s">
        <v>128</v>
      </c>
    </row>
    <row r="37" spans="2:11" ht="15" customHeight="1" thickBot="1" x14ac:dyDescent="0.25">
      <c r="B37" s="11" t="s">
        <v>27</v>
      </c>
      <c r="C37" s="30" t="s">
        <v>436</v>
      </c>
      <c r="D37" s="30" t="s">
        <v>59</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6507/4</v>
      </c>
      <c r="D2" s="6" t="s">
        <v>7</v>
      </c>
      <c r="E2" s="32" t="str">
        <f>Prospect_name</f>
        <v>Warka</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ConocoPhillips</v>
      </c>
      <c r="F4" s="12" t="s">
        <v>54</v>
      </c>
      <c r="G4" s="222">
        <f>Reference_document</f>
        <v>0</v>
      </c>
      <c r="H4" s="223"/>
      <c r="I4" s="224"/>
      <c r="J4" s="12" t="s">
        <v>103</v>
      </c>
      <c r="K4" s="40">
        <f>Assessment_year</f>
        <v>2024</v>
      </c>
    </row>
    <row r="5" spans="2:11" ht="15" customHeight="1" thickBot="1" x14ac:dyDescent="0.25">
      <c r="B5" s="13" t="s">
        <v>31</v>
      </c>
      <c r="C5" s="34"/>
      <c r="D5" s="14" t="s">
        <v>9</v>
      </c>
      <c r="E5" s="36" t="str">
        <f>Structural_element</f>
        <v>Dønna Terrace</v>
      </c>
      <c r="F5" s="15" t="s">
        <v>3</v>
      </c>
      <c r="G5" s="36" t="str">
        <f>Type_of_trap</f>
        <v>Stratigraphic</v>
      </c>
      <c r="H5" s="15" t="s">
        <v>100</v>
      </c>
      <c r="I5" s="39">
        <f>Water_depth__m_MSL____0</f>
        <v>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Early Cenomanian</v>
      </c>
      <c r="D12" s="22" t="s">
        <v>35</v>
      </c>
      <c r="E12" s="104" t="str">
        <f>Reservoir_litho__from</f>
        <v>Lange Fm</v>
      </c>
      <c r="F12" s="22" t="s">
        <v>41</v>
      </c>
      <c r="G12" s="104" t="str">
        <f>Source_Rock__chrono_primary</f>
        <v>Late Jurassic</v>
      </c>
      <c r="H12" s="23" t="s">
        <v>43</v>
      </c>
      <c r="I12" s="104" t="str">
        <f>Source_Rock__litho_primary</f>
        <v>Spekk Fm</v>
      </c>
      <c r="J12" s="22" t="s">
        <v>4</v>
      </c>
      <c r="K12" s="112" t="str">
        <f>Seal__Chrono</f>
        <v>Lange Fm</v>
      </c>
    </row>
    <row r="13" spans="2:11" ht="15" customHeight="1" thickBot="1" x14ac:dyDescent="0.25">
      <c r="B13" s="23" t="s">
        <v>34</v>
      </c>
      <c r="C13" s="104" t="str">
        <f>Reservoir_Chrono__to</f>
        <v>Late Albian</v>
      </c>
      <c r="D13" s="8" t="s">
        <v>36</v>
      </c>
      <c r="E13" s="104" t="str">
        <f>Reservoir_litho__to</f>
        <v>Lange Fm</v>
      </c>
      <c r="F13" s="8" t="s">
        <v>42</v>
      </c>
      <c r="G13" s="104" t="str">
        <f>Source_Rock__chrono_secondary</f>
        <v>Late Jurassic</v>
      </c>
      <c r="H13" s="23" t="s">
        <v>44</v>
      </c>
      <c r="I13" s="104" t="str">
        <f>Source_Rock__litho_secondary</f>
        <v>Melke Fm</v>
      </c>
      <c r="J13" s="8" t="s">
        <v>5</v>
      </c>
      <c r="K13" s="112" t="str">
        <f>Seal__Litho</f>
        <v>Lange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v>
      </c>
      <c r="D15" s="18" t="s">
        <v>69</v>
      </c>
      <c r="E15" s="54">
        <f>Oil_case__0.00_1.00</f>
        <v>0</v>
      </c>
      <c r="F15" s="18" t="s">
        <v>67</v>
      </c>
      <c r="G15" s="54">
        <f>Gas_case__0.00_1.00</f>
        <v>0</v>
      </c>
      <c r="H15" s="18" t="s">
        <v>68</v>
      </c>
      <c r="I15" s="56">
        <f>Oil___Gas_case__0.00_1.00</f>
        <v>0</v>
      </c>
      <c r="J15" s="105"/>
      <c r="K15" s="9"/>
    </row>
    <row r="16" spans="2:11" ht="15" customHeight="1" thickBot="1" x14ac:dyDescent="0.25">
      <c r="B16" s="13" t="s">
        <v>99</v>
      </c>
      <c r="C16" s="55">
        <f>Reservoir__P1___0.00_1.00</f>
        <v>0</v>
      </c>
      <c r="D16" s="24" t="s">
        <v>96</v>
      </c>
      <c r="E16" s="55">
        <f>Trap__P2____0.00_1.00</f>
        <v>0</v>
      </c>
      <c r="F16" s="24" t="s">
        <v>97</v>
      </c>
      <c r="G16" s="55">
        <f>Charge__P3____0.00_1.00</f>
        <v>0</v>
      </c>
      <c r="H16" s="24" t="s">
        <v>98</v>
      </c>
      <c r="I16" s="57">
        <f>Retention__P4___0.00_1.00</f>
        <v>0</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6507/4</v>
      </c>
      <c r="D2" s="6" t="s">
        <v>7</v>
      </c>
      <c r="E2" s="32" t="str">
        <f>Prospect_name</f>
        <v>Warka</v>
      </c>
      <c r="F2" s="6" t="s">
        <v>8</v>
      </c>
      <c r="G2" s="32"/>
      <c r="H2" s="7" t="s">
        <v>1</v>
      </c>
      <c r="I2" s="158" t="str">
        <f>Prosp_ID__or_New</f>
        <v>NPD will insert value</v>
      </c>
      <c r="J2" s="7" t="s">
        <v>106</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ConocoPhillips</v>
      </c>
      <c r="F4" s="12" t="s">
        <v>54</v>
      </c>
      <c r="G4" s="222">
        <f>Reference_document</f>
        <v>0</v>
      </c>
      <c r="H4" s="223"/>
      <c r="I4" s="224"/>
      <c r="J4" s="12" t="s">
        <v>103</v>
      </c>
      <c r="K4" s="40">
        <f>Assessment_year</f>
        <v>2024</v>
      </c>
    </row>
    <row r="5" spans="2:11" ht="15" customHeight="1" thickBot="1" x14ac:dyDescent="0.25">
      <c r="B5" s="13" t="s">
        <v>31</v>
      </c>
      <c r="C5" s="34"/>
      <c r="D5" s="14" t="s">
        <v>9</v>
      </c>
      <c r="E5" s="36" t="str">
        <f>Structural_element</f>
        <v>Dønna Terrace</v>
      </c>
      <c r="F5" s="15" t="s">
        <v>3</v>
      </c>
      <c r="G5" s="36" t="str">
        <f>Type_of_trap</f>
        <v>Stratigraphic</v>
      </c>
      <c r="H5" s="15" t="s">
        <v>100</v>
      </c>
      <c r="I5" s="39">
        <f>Water_depth__m_MSL____0</f>
        <v>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Early Cenomanian</v>
      </c>
      <c r="D12" s="22" t="s">
        <v>35</v>
      </c>
      <c r="E12" s="104" t="str">
        <f>Reservoir_litho__from</f>
        <v>Lange Fm</v>
      </c>
      <c r="F12" s="22" t="s">
        <v>41</v>
      </c>
      <c r="G12" s="104" t="str">
        <f>Source_Rock__chrono_primary</f>
        <v>Late Jurassic</v>
      </c>
      <c r="H12" s="23" t="s">
        <v>43</v>
      </c>
      <c r="I12" s="104" t="str">
        <f>Source_Rock__litho_primary</f>
        <v>Spekk Fm</v>
      </c>
      <c r="J12" s="22" t="s">
        <v>4</v>
      </c>
      <c r="K12" s="112" t="str">
        <f>Seal__Chrono</f>
        <v>Lange Fm</v>
      </c>
    </row>
    <row r="13" spans="2:11" ht="15" customHeight="1" thickBot="1" x14ac:dyDescent="0.25">
      <c r="B13" s="23" t="s">
        <v>34</v>
      </c>
      <c r="C13" s="104" t="str">
        <f>Reservoir_Chrono__to</f>
        <v>Late Albian</v>
      </c>
      <c r="D13" s="8" t="s">
        <v>36</v>
      </c>
      <c r="E13" s="104" t="str">
        <f>Reservoir_litho__to</f>
        <v>Lange Fm</v>
      </c>
      <c r="F13" s="8" t="s">
        <v>42</v>
      </c>
      <c r="G13" s="104" t="str">
        <f>Source_Rock__chrono_secondary</f>
        <v>Late Jurassic</v>
      </c>
      <c r="H13" s="23" t="s">
        <v>44</v>
      </c>
      <c r="I13" s="104" t="str">
        <f>Source_Rock__litho_secondary</f>
        <v>Melke Fm</v>
      </c>
      <c r="J13" s="8" t="s">
        <v>5</v>
      </c>
      <c r="K13" s="112" t="str">
        <f>Seal__Litho</f>
        <v>Lange Fm</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v>
      </c>
      <c r="D15" s="18" t="s">
        <v>69</v>
      </c>
      <c r="E15" s="54">
        <f>Oil_case__0.00_1.00</f>
        <v>0</v>
      </c>
      <c r="F15" s="18" t="s">
        <v>67</v>
      </c>
      <c r="G15" s="54">
        <f>Gas_case__0.00_1.00</f>
        <v>0</v>
      </c>
      <c r="H15" s="18" t="s">
        <v>68</v>
      </c>
      <c r="I15" s="56">
        <f>Oil___Gas_case__0.00_1.00</f>
        <v>0</v>
      </c>
      <c r="J15" s="105"/>
      <c r="K15" s="9"/>
    </row>
    <row r="16" spans="2:11" ht="15" customHeight="1" thickBot="1" x14ac:dyDescent="0.25">
      <c r="B16" s="13" t="s">
        <v>99</v>
      </c>
      <c r="C16" s="55">
        <f>Reservoir__P1___0.00_1.00</f>
        <v>0</v>
      </c>
      <c r="D16" s="24" t="s">
        <v>96</v>
      </c>
      <c r="E16" s="55">
        <f>Trap__P2____0.00_1.00</f>
        <v>0</v>
      </c>
      <c r="F16" s="24" t="s">
        <v>97</v>
      </c>
      <c r="G16" s="55">
        <f>Charge__P3____0.00_1.00</f>
        <v>0</v>
      </c>
      <c r="H16" s="24" t="s">
        <v>98</v>
      </c>
      <c r="I16" s="57">
        <f>Retention__P4___0.00_1.00</f>
        <v>0</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272718C6-AD3C-4CDA-9FD3-C261E8817B3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Flaat, Kjersti</cp:lastModifiedBy>
  <cp:lastPrinted>2021-10-07T13:28:23Z</cp:lastPrinted>
  <dcterms:created xsi:type="dcterms:W3CDTF">2009-01-19T14:25:31Z</dcterms:created>
  <dcterms:modified xsi:type="dcterms:W3CDTF">2024-08-19T11:58:30Z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