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https://harbourenergyplc.sharepoint.com/sites/Teams/CNAS/Shared Documents/Licences Operated/PL 1190/Relinquishment/"/>
    </mc:Choice>
  </mc:AlternateContent>
  <xr:revisionPtr revIDLastSave="92" documentId="8_{A1207E26-F1C1-4C2F-9133-59504FA34B15}" xr6:coauthVersionLast="47" xr6:coauthVersionMax="47" xr10:uidLastSave="{338081F0-AA02-4300-A70E-A1C02B88A0DA}"/>
  <workbookProtection workbookAlgorithmName="SHA-512" workbookHashValue="g0Fh1EtgvWR5ETvFM2Oi6U6hlDnHJr7gAuNgbj8CWmUfiFWq6SUhvz4x7zN6QE9zKhLWPKZYq2U3NKM6lHhmLw==" workbookSaltValue="GnGwsrMYiN8O4rfp1spONg==" workbookSpinCount="100000" lockStructure="1"/>
  <bookViews>
    <workbookView xWindow="38280" yWindow="-120" windowWidth="38640" windowHeight="2364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<sst xmlns="http://schemas.openxmlformats.org/spreadsheetml/2006/main" count="680" uniqueCount="438">
  <si>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</si>
  <si>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</si>
  <si>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</si>
  <si>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</si>
  <si>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</si>
  <si>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</si>
  <si>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</si>
  <si>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</si>
  <si>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</si>
  <si>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</si>
  <si>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</si>
  <si>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</si>
  <si>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</si>
  <si>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</si>
  <si>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</si>
  <si>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</si>
  <si>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</si>
  <si>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</si>
  <si>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</si>
  <si>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</si>
  <si>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</si>
  <si>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</si>
  <si>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</si>
  <si>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</si>
  <si>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</si>
  <si>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</si>
  <si>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</si>
  <si>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</si>
  <si>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</si>
  <si>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</si>
  <si>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</si>
  <si>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</si>
  <si>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</si>
  <si>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</si>
  <si>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</si>
  <si>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</si>
  <si>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</si>
  <si>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</si>
  <si>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</si>
  <si>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</si>
  <si>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</si>
  <si>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</si>
  <si>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</si>
  <si>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</si>
  <si>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</si>
  <si>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</si>
  <si>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</si>
  <si>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</si>
  <si>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</si>
  <si>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</si>
  <si>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</si>
  <si>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</si>
  <si>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</si>
  <si>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</si>
  <si>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</si>
  <si>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</si>
  <si>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</si>
  <si>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</si>
  <si>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</si>
  <si>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</si>
  <si>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</si>
  <si>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</si>
  <si>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</si>
  <si>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</si>
  <si>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</si>
  <si>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</si>
  <si>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</si>
  <si>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</si>
  <si>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</si>
  <si>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</si>
  <si>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</si>
  <si>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</si>
  <si>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</si>
  <si>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</si>
  <si>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</si>
  <si>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</si>
  <si>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</si>
  <si>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</si>
  <si>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</si>
  <si>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</si>
  <si>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</si>
  <si>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</si>
  <si>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</si>
  <si>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</si>
  <si>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</si>
  <si>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</si>
  <si>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</si>
  <si>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</si>
  <si>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</si>
  <si>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</si>
  <si>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</si>
  <si>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</si>
  <si>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</si>
  <si>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</si>
  <si>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</si>
  <si>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</si>
  <si>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</si>
  <si>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</si>
  <si>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</si>
  <si>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</si>
  <si>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</si>
  <si>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</si>
  <si>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</si>
  <si>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</si>
  <si>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</si>
  <si>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</si>
  <si>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</si>
  <si>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</si>
  <si>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</si>
  <si>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</si>
  <si>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</si>
  <si>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</si>
  <si>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</si>
  <si>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</si>
  <si>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</si>
  <si>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</si>
  <si>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</si>
  <si>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</si>
  <si>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</si>
  <si>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</si>
  <si>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</si>
  <si>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</si>
  <si>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</si>
  <si>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</si>
  <si>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</si>
  <si>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</si>
  <si>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</si>
  <si>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</si>
  <si>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</si>
  <si>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</si>
  <si>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</si>
  <si>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</si>
  <si>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</si>
  <si>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</si>
  <si>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</si>
  <si>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</si>
  <si>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</si>
  <si>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</si>
  <si>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</si>
  <si>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</si>
  <si>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</si>
  <si>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</si>
  <si>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</si>
  <si>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</si>
  <si>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</si>
  <si>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</si>
  <si>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</si>
  <si>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</si>
  <si>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</si>
  <si>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</si>
  <si>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</si>
  <si>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</si>
  <si>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</si>
  <si>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</si>
  <si>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</si>
  <si>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</si>
  <si>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</si>
  <si>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</si>
  <si>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</si>
  <si>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</si>
  <si>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</si>
  <si>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</si>
  <si>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</si>
  <si>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</si>
  <si>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</si>
  <si>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</si>
  <si>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</si>
  <si>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</si>
  <si>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</si>
  <si>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</si>
  <si>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</si>
  <si>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</si>
  <si>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</si>
  <si>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</si>
  <si>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</si>
  <si>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</si>
  <si>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</si>
  <si>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</si>
  <si>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</si>
  <si>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</si>
  <si>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</si>
  <si>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</si>
  <si>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</si>
  <si>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</si>
  <si>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</si>
  <si>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</si>
  <si>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</si>
  <si>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</si>
  <si>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</si>
  <si>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</si>
  <si>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</si>
  <si>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</si>
  <si>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</si>
  <si>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</si>
  <si>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</si>
  <si>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</si>
  <si>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</si>
  <si>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</si>
  <si>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</si>
  <si>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</si>
  <si>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</si>
  <si>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</si>
  <si>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</si>
  <si>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</si>
  <si>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</si>
  <si>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</si>
  <si>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</si>
  <si>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</si>
  <si>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</si>
  <si>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</si>
  <si>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</si>
  <si>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</si>
  <si>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</si>
  <si>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</si>
  <si>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</si>
  <si>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</si>
  <si>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</si>
  <si>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</si>
  <si>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</si>
  <si>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</si>
  <si>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</si>
  <si>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</si>
  <si>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</si>
  <si>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</si>
  <si>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</si>
  <si>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</si>
  <si>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</si>
  <si>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</si>
  <si>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</si>
  <si>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</si>
  <si>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</si>
  <si>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</si>
  <si>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</si>
  <si>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</si>
  <si>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</si>
  <si>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</si>
  <si>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</si>
  <si>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</si>
  <si>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</si>
  <si>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</si>
  <si>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</si>
  <si>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</si>
  <si>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</si>
  <si>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</si>
  <si>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</si>
  <si>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</si>
  <si>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</si>
  <si>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</si>
  <si>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</si>
  <si>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</si>
  <si>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</si>
  <si>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</si>
  <si>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</si>
  <si>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</si>
  <si>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</si>
  <si>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</si>
  <si>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</si>
  <si>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</si>
  <si>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</si>
  <si>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</si>
  <si>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</si>
  <si>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</si>
  <si>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</si>
  <si>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</si>
  <si>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</si>
  <si>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</si>
  <si>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</si>
  <si>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</si>
  <si>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</si>
  <si>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</si>
  <si>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</si>
  <si>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</si>
  <si>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</si>
  <si>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</si>
  <si>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</si>
  <si>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</si>
  <si>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</si>
  <si>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</si>
  <si>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</si>
  <si>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</si>
  <si>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</si>
  <si>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</si>
  <si>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</si>
  <si>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</si>
  <si>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</si>
  <si>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</si>
  <si>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</si>
  <si>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</si>
  <si>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</si>
  <si>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</si>
  <si>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</si>
  <si>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</si>
  <si>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</si>
  <si>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</si>
  <si>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</si>
  <si>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</si>
  <si>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</si>
  <si>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</si>
  <si>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</si>
  <si>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</si>
  <si>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</si>
  <si>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</si>
  <si>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</si>
  <si>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</si>
  <si>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</si>
  <si>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</si>
  <si>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</si>
  <si>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</si>
  <si>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</si>
  <si>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</si>
  <si>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</si>
  <si>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</si>
  <si>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</si>
  <si>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</si>
  <si>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</si>
  <si>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</si>
  <si>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</si>
  <si>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</si>
  <si>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</si>
  <si>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</si>
  <si>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</si>
  <si>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</si>
  <si>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</si>
  <si>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</si>
  <si>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</si>
  <si>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</si>
  <si>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</si>
  <si>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</si>
  <si>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</si>
  <si>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</si>
  <si>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</si>
  <si>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</si>
  <si>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</si>
  <si>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</si>
  <si>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</si>
  <si>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</si>
  <si>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</si>
  <si>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</si>
  <si>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</si>
  <si>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</si>
  <si>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</si>
  <si>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</si>
  <si>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</si>
  <si>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</si>
  <si>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</si>
  <si>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</si>
  <si>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</si>
  <si>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</si>
  <si>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</si>
  <si>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</si>
  <si>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</si>
  <si>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</si>
  <si>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</si>
  <si>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</si>
  <si>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</si>
  <si>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</si>
  <si>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</si>
  <si>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</si>
  <si>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</si>
  <si>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</si>
  <si>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</si>
  <si>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</si>
  <si>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</si>
  <si>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</si>
  <si>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</si>
  <si>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</si>
  <si>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</si>
  <si>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</si>
  <si>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</si>
  <si>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</si>
  <si>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</si>
  <si>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</si>
  <si>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</si>
  <si>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</si>
  <si>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</si>
  <si>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</si>
  <si>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</si>
  <si>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</si>
  <si>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</si>
  <si>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</si>
  <si>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</si>
  <si>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</si>
  <si>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</si>
  <si>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</si>
  <si>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</si>
  <si>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</si>
  <si>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</si>
  <si>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</si>
  <si>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</si>
  <si>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</si>
  <si>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</si>
  <si>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</si>
  <si>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</si>
  <si>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</si>
  <si>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</si>
  <si>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</si>
  <si>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</si>
  <si>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</si>
  <si>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</si>
  <si>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</si>
  <si>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</si>
  <si>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</si>
  <si>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</si>
  <si>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</si>
  <si>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</si>
  <si>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</si>
  <si>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</si>
  <si>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</si>
  <si>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</si>
  <si>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</si>
  <si>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</si>
  <si>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</si>
  <si>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</si>
  <si>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</si>
  <si>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</si>
  <si>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</si>
  <si>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</si>
  <si>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</si>
  <si>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</si>
  <si>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</si>
  <si>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</si>
  <si>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</si>
  <si>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</si>
  <si>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</si>
  <si>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</si>
  <si>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</si>
  <si>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6507/10,6507/11</t>
  </si>
  <si>
    <t>Taco Aptian</t>
  </si>
  <si>
    <t>Harbour Energy Norway AS</t>
  </si>
  <si>
    <t>PL 1190 Status Report - License Surrender</t>
  </si>
  <si>
    <t>Grinda Graben</t>
  </si>
  <si>
    <t>Strat. - Struct.</t>
  </si>
  <si>
    <t>Langebarn Fm</t>
  </si>
  <si>
    <t>Kimmeridgian - Tithonian</t>
  </si>
  <si>
    <t>Rhaetian - Sinemurian</t>
  </si>
  <si>
    <t>Spekk Fm</t>
  </si>
  <si>
    <t>Åre Fm</t>
  </si>
  <si>
    <t>Comments:  "Reservoir thickness" = Average thickness of gross reservoir interval wihtin respective prospect outlines (P90-P50-P10).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</si>
</sst>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40" zoomScaleNormal="14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426</v>
      </c>
      <c r="D2" s="6" t="s">
        <v>7</v>
      </c>
      <c r="E2" s="32" t="s">
        <v>427</v>
      </c>
      <c r="F2" s="6" t="s">
        <v>8</v>
      </c>
      <c r="G2" s="32" t="s">
        <v>15</v>
      </c>
      <c r="H2" s="7" t="s">
        <v>1</v>
      </c>
      <c r="I2" s="154" t="s">
        <v>128</v>
      </c>
      <c r="J2" s="7" t="s">
        <v>106</v>
      </c>
      <c r="K2" s="155"/>
    </row>
    <row r="3" spans="2:11" ht="15" customHeight="1" thickBot="1" x14ac:dyDescent="0.25">
      <c r="B3" s="108" t="s">
        <v>40</v>
      </c>
      <c r="C3" s="153" t="s">
        <v>128</v>
      </c>
      <c r="D3" s="8" t="s">
        <v>52</v>
      </c>
      <c r="E3" s="153"/>
      <c r="F3" s="8" t="s">
        <v>53</v>
      </c>
      <c r="G3" s="153"/>
      <c r="K3" s="9"/>
    </row>
    <row r="4" spans="2:11" ht="15" customHeight="1" thickBot="1" x14ac:dyDescent="0.25">
      <c r="B4" s="109" t="s">
        <v>55</v>
      </c>
      <c r="C4" s="38" t="s">
        <v>71</v>
      </c>
      <c r="D4" s="11" t="s">
        <v>37</v>
      </c>
      <c r="E4" s="35" t="s">
        <v>428</v>
      </c>
      <c r="F4" s="12" t="s">
        <v>54</v>
      </c>
      <c r="G4" s="222" t="s">
        <v>429</v>
      </c>
      <c r="H4" s="223"/>
      <c r="I4" s="224"/>
      <c r="J4" s="12" t="s">
        <v>103</v>
      </c>
      <c r="K4" s="40">
        <v>2024</v>
      </c>
    </row>
    <row r="5" spans="2:11" ht="15" customHeight="1" thickBot="1" x14ac:dyDescent="0.25">
      <c r="B5" s="13" t="s">
        <v>31</v>
      </c>
      <c r="C5" s="34" t="s">
        <v>77</v>
      </c>
      <c r="D5" s="14" t="s">
        <v>9</v>
      </c>
      <c r="E5" s="36" t="s">
        <v>430</v>
      </c>
      <c r="F5" s="15" t="s">
        <v>3</v>
      </c>
      <c r="G5" s="36" t="s">
        <v>431</v>
      </c>
      <c r="H5" s="15" t="s">
        <v>100</v>
      </c>
      <c r="I5" s="39">
        <v>300</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1.5</v>
      </c>
      <c r="E8" s="43">
        <v>1.75</v>
      </c>
      <c r="F8" s="43">
        <v>12.5</v>
      </c>
      <c r="G8" s="44">
        <v>28.1</v>
      </c>
      <c r="H8" s="42"/>
      <c r="I8" s="43"/>
      <c r="J8" s="43"/>
      <c r="K8" s="45"/>
    </row>
    <row r="9" spans="2:11" ht="15" customHeight="1" x14ac:dyDescent="0.2">
      <c r="B9" s="235"/>
      <c r="C9" s="73" t="s">
        <v>102</v>
      </c>
      <c r="D9" s="46"/>
      <c r="E9" s="47"/>
      <c r="F9" s="47"/>
      <c r="G9" s="48"/>
      <c r="H9" s="46">
        <v>0.44</v>
      </c>
      <c r="I9" s="47">
        <v>0.5</v>
      </c>
      <c r="J9" s="47">
        <v>3.6</v>
      </c>
      <c r="K9" s="49">
        <v>8.3000000000000007</v>
      </c>
    </row>
    <row r="10" spans="2:11" ht="15" customHeight="1" x14ac:dyDescent="0.2">
      <c r="B10" s="234" t="s">
        <v>94</v>
      </c>
      <c r="C10" s="72" t="s">
        <v>101</v>
      </c>
      <c r="D10" s="46">
        <v>0.2</v>
      </c>
      <c r="E10" s="47">
        <v>0.1</v>
      </c>
      <c r="F10" s="47">
        <v>2.8</v>
      </c>
      <c r="G10" s="48">
        <v>7</v>
      </c>
      <c r="H10" s="46"/>
      <c r="I10" s="47"/>
      <c r="J10" s="47"/>
      <c r="K10" s="49"/>
    </row>
    <row r="11" spans="2:11" ht="15" customHeight="1" thickBot="1" x14ac:dyDescent="0.25">
      <c r="B11" s="236"/>
      <c r="C11" s="135" t="s">
        <v>102</v>
      </c>
      <c r="D11" s="136"/>
      <c r="E11" s="137"/>
      <c r="F11" s="137"/>
      <c r="G11" s="138"/>
      <c r="H11" s="136">
        <v>0.08</v>
      </c>
      <c r="I11" s="137">
        <v>0.04</v>
      </c>
      <c r="J11" s="137">
        <v>1</v>
      </c>
      <c r="K11" s="139">
        <v>2.5</v>
      </c>
    </row>
    <row r="12" spans="2:11" ht="15" customHeight="1" x14ac:dyDescent="0.2">
      <c r="B12" s="109" t="s">
        <v>33</v>
      </c>
      <c r="C12" s="37" t="s">
        <v>339</v>
      </c>
      <c r="D12" s="7" t="s">
        <v>35</v>
      </c>
      <c r="E12" s="37" t="s">
        <v>432</v>
      </c>
      <c r="F12" s="7" t="s">
        <v>41</v>
      </c>
      <c r="G12" s="110" t="s">
        <v>433</v>
      </c>
      <c r="H12" s="140" t="s">
        <v>43</v>
      </c>
      <c r="I12" s="110" t="s">
        <v>435</v>
      </c>
      <c r="J12" s="7" t="s">
        <v>4</v>
      </c>
      <c r="K12" s="38" t="s">
        <v>339</v>
      </c>
    </row>
    <row r="13" spans="2:11" ht="15" customHeight="1" thickBot="1" x14ac:dyDescent="0.25">
      <c r="B13" s="13" t="s">
        <v>34</v>
      </c>
      <c r="C13" s="33" t="s">
        <v>339</v>
      </c>
      <c r="D13" s="24" t="s">
        <v>36</v>
      </c>
      <c r="E13" s="33" t="s">
        <v>432</v>
      </c>
      <c r="F13" s="24" t="s">
        <v>42</v>
      </c>
      <c r="G13" s="141" t="s">
        <v>434</v>
      </c>
      <c r="H13" s="13" t="s">
        <v>44</v>
      </c>
      <c r="I13" s="141" t="s">
        <v>436</v>
      </c>
      <c r="J13" s="24" t="s">
        <v>5</v>
      </c>
      <c r="K13" s="34" t="s">
        <v>432</v>
      </c>
    </row>
    <row r="14" spans="2:11" ht="15" customHeight="1" x14ac:dyDescent="0.2">
      <c r="B14" s="101" t="s">
        <v>95</v>
      </c>
      <c r="C14" s="66"/>
      <c r="D14" s="66"/>
      <c r="E14" s="66"/>
      <c r="F14" s="66"/>
      <c r="G14" s="66"/>
      <c r="H14" s="66"/>
      <c r="I14" s="67"/>
      <c r="K14" s="9"/>
    </row>
    <row r="15" spans="2:11" ht="15" customHeight="1" x14ac:dyDescent="0.2">
      <c r="B15" s="63" t="s">
        <v>417</v>
      </c>
      <c r="C15" s="54">
        <v>0.23</v>
      </c>
      <c r="D15" s="18" t="s">
        <v>69</v>
      </c>
      <c r="E15" s="54">
        <v>0.23</v>
      </c>
      <c r="F15" s="18" t="s">
        <v>67</v>
      </c>
      <c r="G15" s="54">
        <v>0</v>
      </c>
      <c r="H15" s="18" t="s">
        <v>68</v>
      </c>
      <c r="I15" s="56">
        <v>0</v>
      </c>
      <c r="K15" s="9"/>
    </row>
    <row r="16" spans="2:11" ht="15" customHeight="1" thickBot="1" x14ac:dyDescent="0.25">
      <c r="B16" s="13" t="s">
        <v>99</v>
      </c>
      <c r="C16" s="55">
        <v>0.6</v>
      </c>
      <c r="D16" s="24" t="s">
        <v>96</v>
      </c>
      <c r="E16" s="55">
        <v>0.85</v>
      </c>
      <c r="F16" s="24" t="s">
        <v>97</v>
      </c>
      <c r="G16" s="55">
        <v>0.75</v>
      </c>
      <c r="H16" s="24" t="s">
        <v>98</v>
      </c>
      <c r="I16" s="57">
        <v>0.6</v>
      </c>
      <c r="J16" s="21"/>
      <c r="K16" s="26"/>
    </row>
    <row r="17" spans="2:11" ht="15" customHeight="1" x14ac:dyDescent="0.2">
      <c r="B17" s="101" t="s">
        <v>6</v>
      </c>
      <c r="C17" s="28" t="s">
        <v>26</v>
      </c>
      <c r="D17" s="22" t="s">
        <v>51</v>
      </c>
      <c r="E17" s="29" t="s">
        <v>25</v>
      </c>
      <c r="F17" s="225" t="s">
        <v>437</v>
      </c>
      <c r="G17" s="226"/>
      <c r="H17" s="226"/>
      <c r="I17" s="226"/>
      <c r="J17" s="226"/>
      <c r="K17" s="227"/>
    </row>
    <row r="18" spans="2:11" ht="15" customHeight="1" x14ac:dyDescent="0.2">
      <c r="B18" s="27" t="s">
        <v>127</v>
      </c>
      <c r="C18" s="117">
        <v>3370</v>
      </c>
      <c r="D18" s="118">
        <v>3370</v>
      </c>
      <c r="E18" s="119">
        <v>3370</v>
      </c>
      <c r="F18" s="228"/>
      <c r="G18" s="229"/>
      <c r="H18" s="229"/>
      <c r="I18" s="229"/>
      <c r="J18" s="229"/>
      <c r="K18" s="230"/>
    </row>
    <row r="19" spans="2:11" ht="15" customHeight="1" x14ac:dyDescent="0.2">
      <c r="B19" s="27" t="s">
        <v>73</v>
      </c>
      <c r="C19" s="120">
        <v>3.3</v>
      </c>
      <c r="D19" s="121">
        <v>12</v>
      </c>
      <c r="E19" s="122">
        <v>19.3</v>
      </c>
      <c r="F19" s="228"/>
      <c r="G19" s="229"/>
      <c r="H19" s="229"/>
      <c r="I19" s="229"/>
      <c r="J19" s="229"/>
      <c r="K19" s="230"/>
    </row>
    <row r="20" spans="2:11" ht="15" customHeight="1" x14ac:dyDescent="0.2">
      <c r="B20" s="27" t="s">
        <v>39</v>
      </c>
      <c r="C20" s="117">
        <v>80</v>
      </c>
      <c r="D20" s="118">
        <v>85</v>
      </c>
      <c r="E20" s="119">
        <v>89</v>
      </c>
      <c r="F20" s="228"/>
      <c r="G20" s="229"/>
      <c r="H20" s="229"/>
      <c r="I20" s="229"/>
      <c r="J20" s="229"/>
      <c r="K20" s="230"/>
    </row>
    <row r="21" spans="2:11" ht="15" customHeight="1" x14ac:dyDescent="0.2">
      <c r="B21" s="27" t="s">
        <v>38</v>
      </c>
      <c r="C21" s="117">
        <v>141</v>
      </c>
      <c r="D21" s="118">
        <v>299</v>
      </c>
      <c r="E21" s="119">
        <v>486</v>
      </c>
      <c r="F21" s="228"/>
      <c r="G21" s="229"/>
      <c r="H21" s="229"/>
      <c r="I21" s="229"/>
      <c r="J21" s="229"/>
      <c r="K21" s="230"/>
    </row>
    <row r="22" spans="2:11" ht="15" customHeight="1" x14ac:dyDescent="0.2">
      <c r="B22" s="27" t="s">
        <v>89</v>
      </c>
      <c r="C22" s="123">
        <v>0.17100000000000001</v>
      </c>
      <c r="D22" s="124">
        <v>0.88500000000000001</v>
      </c>
      <c r="E22" s="125">
        <v>1.613</v>
      </c>
      <c r="F22" s="228"/>
      <c r="G22" s="229"/>
      <c r="H22" s="229"/>
      <c r="I22" s="229"/>
      <c r="J22" s="229"/>
      <c r="K22" s="230"/>
    </row>
    <row r="23" spans="2:11" ht="15" customHeight="1" x14ac:dyDescent="0.2">
      <c r="B23" s="27" t="s">
        <v>60</v>
      </c>
      <c r="C23" s="126">
        <v>0.15</v>
      </c>
      <c r="D23" s="127">
        <v>0.22</v>
      </c>
      <c r="E23" s="128">
        <v>0.3</v>
      </c>
      <c r="F23" s="228"/>
      <c r="G23" s="229"/>
      <c r="H23" s="229"/>
      <c r="I23" s="229"/>
      <c r="J23" s="229"/>
      <c r="K23" s="230"/>
    </row>
    <row r="24" spans="2:11" ht="15" customHeight="1" x14ac:dyDescent="0.2">
      <c r="B24" s="27" t="s">
        <v>61</v>
      </c>
      <c r="C24" s="126">
        <v>0.13</v>
      </c>
      <c r="D24" s="127">
        <v>0.15</v>
      </c>
      <c r="E24" s="128">
        <v>0.17</v>
      </c>
      <c r="F24" s="228"/>
      <c r="G24" s="229"/>
      <c r="H24" s="229"/>
      <c r="I24" s="229"/>
      <c r="J24" s="229"/>
      <c r="K24" s="230"/>
    </row>
    <row r="25" spans="2:11" ht="15" customHeight="1" x14ac:dyDescent="0.2">
      <c r="B25" s="27" t="s">
        <v>383</v>
      </c>
      <c r="C25" s="120">
        <v>2</v>
      </c>
      <c r="D25" s="120">
        <v>10</v>
      </c>
      <c r="E25" s="120">
        <v>50</v>
      </c>
      <c r="F25" s="228"/>
      <c r="G25" s="229"/>
      <c r="H25" s="229"/>
      <c r="I25" s="229"/>
      <c r="J25" s="229"/>
      <c r="K25" s="230"/>
    </row>
    <row r="26" spans="2:11" ht="15" customHeight="1" x14ac:dyDescent="0.2">
      <c r="B26" s="27" t="s">
        <v>62</v>
      </c>
      <c r="C26" s="126">
        <v>0.3</v>
      </c>
      <c r="D26" s="127">
        <v>0.25</v>
      </c>
      <c r="E26" s="128">
        <v>0.2</v>
      </c>
      <c r="F26" s="228"/>
      <c r="G26" s="229"/>
      <c r="H26" s="229"/>
      <c r="I26" s="229"/>
      <c r="J26" s="229"/>
      <c r="K26" s="230"/>
    </row>
    <row r="27" spans="2:11" ht="15" customHeight="1" x14ac:dyDescent="0.2">
      <c r="B27" s="62" t="s">
        <v>124</v>
      </c>
      <c r="C27" s="129"/>
      <c r="D27" s="130"/>
      <c r="E27" s="131"/>
      <c r="F27" s="228"/>
      <c r="G27" s="229"/>
      <c r="H27" s="229"/>
      <c r="I27" s="229"/>
      <c r="J27" s="229"/>
      <c r="K27" s="230"/>
    </row>
    <row r="28" spans="2:11" ht="15" customHeight="1" x14ac:dyDescent="0.2">
      <c r="B28" s="62" t="s">
        <v>125</v>
      </c>
      <c r="C28" s="126">
        <v>0.55000000000000004</v>
      </c>
      <c r="D28" s="127">
        <v>0.53</v>
      </c>
      <c r="E28" s="128">
        <v>0.5</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262</v>
      </c>
      <c r="D30" s="118">
        <v>290</v>
      </c>
      <c r="E30" s="119">
        <v>318</v>
      </c>
      <c r="F30" s="228"/>
      <c r="G30" s="229"/>
      <c r="H30" s="229"/>
      <c r="I30" s="229"/>
      <c r="J30" s="229"/>
      <c r="K30" s="230"/>
    </row>
    <row r="31" spans="2:11" ht="15" customHeight="1" x14ac:dyDescent="0.2">
      <c r="B31" s="27" t="s">
        <v>63</v>
      </c>
      <c r="C31" s="126">
        <v>0.08</v>
      </c>
      <c r="D31" s="127">
        <v>0.19</v>
      </c>
      <c r="E31" s="128">
        <v>0.25</v>
      </c>
      <c r="F31" s="228"/>
      <c r="G31" s="229"/>
      <c r="H31" s="229"/>
      <c r="I31" s="229"/>
      <c r="J31" s="229"/>
      <c r="K31" s="230"/>
    </row>
    <row r="32" spans="2:11" ht="15" customHeight="1" x14ac:dyDescent="0.2">
      <c r="B32" s="27" t="s">
        <v>64</v>
      </c>
      <c r="C32" s="126">
        <v>0.13</v>
      </c>
      <c r="D32" s="127">
        <v>0.24</v>
      </c>
      <c r="E32" s="128">
        <v>0.3</v>
      </c>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104</v>
      </c>
      <c r="C35" s="60">
        <v>120</v>
      </c>
      <c r="D35" s="16"/>
      <c r="E35" s="17"/>
      <c r="F35" s="107" t="s">
        <v>45</v>
      </c>
      <c r="G35" s="154" t="s">
        <v>128</v>
      </c>
      <c r="H35" s="18" t="s">
        <v>46</v>
      </c>
      <c r="I35" s="154" t="s">
        <v>128</v>
      </c>
      <c r="J35" s="142" t="s">
        <v>50</v>
      </c>
      <c r="K35" s="156" t="s">
        <v>128</v>
      </c>
    </row>
    <row r="36" spans="2:11" ht="15" customHeight="1" thickBot="1" x14ac:dyDescent="0.25">
      <c r="B36" s="59" t="s">
        <v>105</v>
      </c>
      <c r="C36" s="61">
        <v>535</v>
      </c>
      <c r="D36" s="20"/>
      <c r="E36" s="21"/>
      <c r="F36" s="107" t="s">
        <v>11</v>
      </c>
      <c r="G36" s="154" t="s">
        <v>128</v>
      </c>
      <c r="H36" s="18" t="s">
        <v>47</v>
      </c>
      <c r="I36" s="154" t="s">
        <v>128</v>
      </c>
      <c r="J36" s="18" t="s">
        <v>48</v>
      </c>
      <c r="K36" s="156" t="s">
        <v>128</v>
      </c>
    </row>
    <row r="37" spans="2:11" ht="15" customHeight="1" thickBot="1" x14ac:dyDescent="0.25">
      <c r="B37" s="11" t="s">
        <v>27</v>
      </c>
      <c r="C37" s="30" t="s">
        <v>58</v>
      </c>
      <c r="D37" s="30" t="s">
        <v>59</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6507/10,6507/11</v>
      </c>
      <c r="D2" s="6" t="s">
        <v>7</v>
      </c>
      <c r="E2" s="32" t="str">
        <f>Prospect_name</f>
        <v>Taco Aptian</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 Norway AS</v>
      </c>
      <c r="F4" s="12" t="s">
        <v>54</v>
      </c>
      <c r="G4" s="222" t="str">
        <f>Reference_document</f>
        <v>PL 1190 Status Report - License Surrender</v>
      </c>
      <c r="H4" s="223"/>
      <c r="I4" s="224"/>
      <c r="J4" s="12" t="s">
        <v>103</v>
      </c>
      <c r="K4" s="40">
        <f>Assessment_year</f>
        <v>2024</v>
      </c>
    </row>
    <row r="5" spans="2:11" ht="15" customHeight="1" thickBot="1" x14ac:dyDescent="0.25">
      <c r="B5" s="13" t="s">
        <v>31</v>
      </c>
      <c r="C5" s="34"/>
      <c r="D5" s="14" t="s">
        <v>9</v>
      </c>
      <c r="E5" s="36" t="str">
        <f>Structural_element</f>
        <v>Grinda Graben</v>
      </c>
      <c r="F5" s="15" t="s">
        <v>3</v>
      </c>
      <c r="G5" s="36" t="str">
        <f>Type_of_trap</f>
        <v>Strat. - Struct.</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Aptian</v>
      </c>
      <c r="D12" s="22" t="s">
        <v>35</v>
      </c>
      <c r="E12" s="104" t="str">
        <f>Reservoir_litho__from</f>
        <v>Langebarn Fm</v>
      </c>
      <c r="F12" s="22" t="s">
        <v>41</v>
      </c>
      <c r="G12" s="104" t="str">
        <f>Source_Rock__chrono_primary</f>
        <v>Kimmeridgian - Tithonian</v>
      </c>
      <c r="H12" s="23" t="s">
        <v>43</v>
      </c>
      <c r="I12" s="104" t="str">
        <f>Source_Rock__litho_primary</f>
        <v>Spekk Fm</v>
      </c>
      <c r="J12" s="22" t="s">
        <v>4</v>
      </c>
      <c r="K12" s="112" t="str">
        <f>Seal__Chrono</f>
        <v>Aptian</v>
      </c>
    </row>
    <row r="13" spans="2:11" ht="15" customHeight="1" thickBot="1" x14ac:dyDescent="0.25">
      <c r="B13" s="23" t="s">
        <v>34</v>
      </c>
      <c r="C13" s="104" t="str">
        <f>Reservoir_Chrono__to</f>
        <v>Aptian</v>
      </c>
      <c r="D13" s="8" t="s">
        <v>36</v>
      </c>
      <c r="E13" s="104" t="str">
        <f>Reservoir_litho__to</f>
        <v>Langebarn Fm</v>
      </c>
      <c r="F13" s="8" t="s">
        <v>42</v>
      </c>
      <c r="G13" s="104" t="str">
        <f>Source_Rock__chrono_secondary</f>
        <v>Rhaetian - Sinemurian</v>
      </c>
      <c r="H13" s="23" t="s">
        <v>44</v>
      </c>
      <c r="I13" s="104" t="str">
        <f>Source_Rock__litho_secondary</f>
        <v>Åre Fm</v>
      </c>
      <c r="J13" s="8" t="s">
        <v>5</v>
      </c>
      <c r="K13" s="112" t="str">
        <f>Seal__Litho</f>
        <v>Langebarn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0.23</v>
      </c>
      <c r="D15" s="18" t="s">
        <v>69</v>
      </c>
      <c r="E15" s="54">
        <f>Oil_case__0.00_1.00</f>
        <v>0.23</v>
      </c>
      <c r="F15" s="18" t="s">
        <v>67</v>
      </c>
      <c r="G15" s="54">
        <f>Gas_case__0.00_1.00</f>
        <v>0</v>
      </c>
      <c r="H15" s="18" t="s">
        <v>68</v>
      </c>
      <c r="I15" s="56">
        <f>Oil___Gas_case__0.00_1.00</f>
        <v>0</v>
      </c>
      <c r="J15" s="105"/>
      <c r="K15" s="9"/>
    </row>
    <row r="16" spans="2:11" ht="15" customHeight="1" thickBot="1" x14ac:dyDescent="0.25">
      <c r="B16" s="13" t="s">
        <v>99</v>
      </c>
      <c r="C16" s="55">
        <f>Reservoir__P1___0.00_1.00</f>
        <v>0.6</v>
      </c>
      <c r="D16" s="24" t="s">
        <v>96</v>
      </c>
      <c r="E16" s="55">
        <f>Trap__P2____0.00_1.00</f>
        <v>0.85</v>
      </c>
      <c r="F16" s="24" t="s">
        <v>97</v>
      </c>
      <c r="G16" s="55">
        <f>Charge__P3____0.00_1.00</f>
        <v>0.75</v>
      </c>
      <c r="H16" s="24" t="s">
        <v>98</v>
      </c>
      <c r="I16" s="57">
        <f>Retention__P4___0.00_1.00</f>
        <v>0.6</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6507/10,6507/11</v>
      </c>
      <c r="D2" s="6" t="s">
        <v>7</v>
      </c>
      <c r="E2" s="32" t="str">
        <f>Prospect_name</f>
        <v>Taco Aptian</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Harbour Energy Norway AS</v>
      </c>
      <c r="F4" s="12" t="s">
        <v>54</v>
      </c>
      <c r="G4" s="222" t="str">
        <f>Reference_document</f>
        <v>PL 1190 Status Report - License Surrender</v>
      </c>
      <c r="H4" s="223"/>
      <c r="I4" s="224"/>
      <c r="J4" s="12" t="s">
        <v>103</v>
      </c>
      <c r="K4" s="40">
        <f>Assessment_year</f>
        <v>2024</v>
      </c>
    </row>
    <row r="5" spans="2:11" ht="15" customHeight="1" thickBot="1" x14ac:dyDescent="0.25">
      <c r="B5" s="13" t="s">
        <v>31</v>
      </c>
      <c r="C5" s="34"/>
      <c r="D5" s="14" t="s">
        <v>9</v>
      </c>
      <c r="E5" s="36" t="str">
        <f>Structural_element</f>
        <v>Grinda Graben</v>
      </c>
      <c r="F5" s="15" t="s">
        <v>3</v>
      </c>
      <c r="G5" s="36" t="str">
        <f>Type_of_trap</f>
        <v>Strat. - Struct.</v>
      </c>
      <c r="H5" s="15" t="s">
        <v>100</v>
      </c>
      <c r="I5" s="39">
        <f>Water_depth__m_MSL____0</f>
        <v>300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Aptian</v>
      </c>
      <c r="D12" s="22" t="s">
        <v>35</v>
      </c>
      <c r="E12" s="104" t="str">
        <f>Reservoir_litho__from</f>
        <v>Langebarn Fm</v>
      </c>
      <c r="F12" s="22" t="s">
        <v>41</v>
      </c>
      <c r="G12" s="104" t="str">
        <f>Source_Rock__chrono_primary</f>
        <v>Kimmeridgian - Tithonian</v>
      </c>
      <c r="H12" s="23" t="s">
        <v>43</v>
      </c>
      <c r="I12" s="104" t="str">
        <f>Source_Rock__litho_primary</f>
        <v>Spekk Fm</v>
      </c>
      <c r="J12" s="22" t="s">
        <v>4</v>
      </c>
      <c r="K12" s="112" t="str">
        <f>Seal__Chrono</f>
        <v>Aptian</v>
      </c>
    </row>
    <row r="13" spans="2:11" ht="15" customHeight="1" thickBot="1" x14ac:dyDescent="0.25">
      <c r="B13" s="23" t="s">
        <v>34</v>
      </c>
      <c r="C13" s="104" t="str">
        <f>Reservoir_Chrono__to</f>
        <v>Aptian</v>
      </c>
      <c r="D13" s="8" t="s">
        <v>36</v>
      </c>
      <c r="E13" s="104" t="str">
        <f>Reservoir_litho__to</f>
        <v>Langebarn Fm</v>
      </c>
      <c r="F13" s="8" t="s">
        <v>42</v>
      </c>
      <c r="G13" s="104" t="str">
        <f>Source_Rock__chrono_secondary</f>
        <v>Rhaetian - Sinemurian</v>
      </c>
      <c r="H13" s="23" t="s">
        <v>44</v>
      </c>
      <c r="I13" s="104" t="str">
        <f>Source_Rock__litho_secondary</f>
        <v>Åre Fm</v>
      </c>
      <c r="J13" s="8" t="s">
        <v>5</v>
      </c>
      <c r="K13" s="112" t="str">
        <f>Seal__Litho</f>
        <v>Langebarn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0.23</v>
      </c>
      <c r="D15" s="18" t="s">
        <v>69</v>
      </c>
      <c r="E15" s="54">
        <f>Oil_case__0.00_1.00</f>
        <v>0.23</v>
      </c>
      <c r="F15" s="18" t="s">
        <v>67</v>
      </c>
      <c r="G15" s="54">
        <f>Gas_case__0.00_1.00</f>
        <v>0</v>
      </c>
      <c r="H15" s="18" t="s">
        <v>68</v>
      </c>
      <c r="I15" s="56">
        <f>Oil___Gas_case__0.00_1.00</f>
        <v>0</v>
      </c>
      <c r="J15" s="105"/>
      <c r="K15" s="9"/>
    </row>
    <row r="16" spans="2:11" ht="15" customHeight="1" thickBot="1" x14ac:dyDescent="0.25">
      <c r="B16" s="13" t="s">
        <v>99</v>
      </c>
      <c r="C16" s="55">
        <f>Reservoir__P1___0.00_1.00</f>
        <v>0.6</v>
      </c>
      <c r="D16" s="24" t="s">
        <v>96</v>
      </c>
      <c r="E16" s="55">
        <f>Trap__P2____0.00_1.00</f>
        <v>0.85</v>
      </c>
      <c r="F16" s="24" t="s">
        <v>97</v>
      </c>
      <c r="G16" s="55">
        <f>Charge__P3____0.00_1.00</f>
        <v>0.75</v>
      </c>
      <c r="H16" s="24" t="s">
        <v>98</v>
      </c>
      <c r="I16" s="57">
        <f>Retention__P4___0.00_1.00</f>
        <v>0.6</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1b6c2978-92e2-4b8c-bd79-96ff1b6c3013" xsi:nil="true"/>
    <TemplatetoberetrievedfromBMS xmlns="0d4c2b1c-897b-4c34-a0be-26de57f65702" xsi:nil="true"/>
    <lcf76f155ced4ddcb4097134ff3c332f xmlns="a28188a9-5e08-4953-8952-61501086662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595767BDD606E4C9035E561956BCFCA" ma:contentTypeVersion="44" ma:contentTypeDescription="Create a new document." ma:contentTypeScope="" ma:versionID="300661d37478d8d89cca4032101bb179">
  <xsd:schema xmlns:xsd="http://www.w3.org/2001/XMLSchema" xmlns:xs="http://www.w3.org/2001/XMLSchema" xmlns:p="http://schemas.microsoft.com/office/2006/metadata/properties" xmlns:ns2="d55948ea-7189-40f6-bd14-6abd533358e5" xmlns:ns3="0d4c2b1c-897b-4c34-a0be-26de57f65702" xmlns:ns4="1b6c2978-92e2-4b8c-bd79-96ff1b6c3013" xmlns:ns5="a28188a9-5e08-4953-8952-615010866625" targetNamespace="http://schemas.microsoft.com/office/2006/metadata/properties" ma:root="true" ma:fieldsID="54ad44f020a7c626e7c1a3b9ab1ed5d3" ns2:_="" ns3:_="" ns4:_="" ns5:_="">
    <xsd:import namespace="d55948ea-7189-40f6-bd14-6abd533358e5"/>
    <xsd:import namespace="0d4c2b1c-897b-4c34-a0be-26de57f65702"/>
    <xsd:import namespace="1b6c2978-92e2-4b8c-bd79-96ff1b6c3013"/>
    <xsd:import namespace="a28188a9-5e08-4953-8952-61501086662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TemplatetoberetrievedfromBMS" minOccurs="0"/>
                <xsd:element ref="ns3:MediaLengthInSeconds" minOccurs="0"/>
                <xsd:element ref="ns4:TaxCatchAll" minOccurs="0"/>
                <xsd:element ref="ns5:lcf76f155ced4ddcb4097134ff3c332f"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948ea-7189-40f6-bd14-6abd533358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c2b1c-897b-4c34-a0be-26de57f65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TemplatetoberetrievedfromBMS" ma:index="20" nillable="true" ma:displayName="Comments" ma:format="Dropdown" ma:internalName="TemplatetoberetrievedfromBMS">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6c2978-92e2-4b8c-bd79-96ff1b6c301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6b2e2bf-ccd4-4d6d-a1a1-9f64bf62baae}" ma:internalName="TaxCatchAll" ma:readOnly="false" ma:showField="CatchAllData" ma:web="1b6c2978-92e2-4b8c-bd79-96ff1b6c30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188a9-5e08-4953-8952-615010866625"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834d29-e6e8-4dba-b6c2-5b53eaae122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d55948ea-7189-40f6-bd14-6abd533358e5"/>
    <ds:schemaRef ds:uri="http://www.w3.org/XML/1998/namespace"/>
    <ds:schemaRef ds:uri="http://purl.org/dc/elements/1.1/"/>
    <ds:schemaRef ds:uri="1b6c2978-92e2-4b8c-bd79-96ff1b6c3013"/>
    <ds:schemaRef ds:uri="http://schemas.microsoft.com/office/infopath/2007/PartnerControls"/>
    <ds:schemaRef ds:uri="http://schemas.microsoft.com/office/2006/documentManagement/types"/>
    <ds:schemaRef ds:uri="a28188a9-5e08-4953-8952-615010866625"/>
    <ds:schemaRef ds:uri="http://purl.org/dc/dcmitype/"/>
    <ds:schemaRef ds:uri="0d4c2b1c-897b-4c34-a0be-26de57f65702"/>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0CB1AE6-3AF1-4CC5-B0BF-4D9DBC1AFC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948ea-7189-40f6-bd14-6abd533358e5"/>
    <ds:schemaRef ds:uri="0d4c2b1c-897b-4c34-a0be-26de57f65702"/>
    <ds:schemaRef ds:uri="1b6c2978-92e2-4b8c-bd79-96ff1b6c3013"/>
    <ds:schemaRef ds:uri="a28188a9-5e08-4953-8952-6150108666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Rasmus Nyman</cp:lastModifiedBy>
  <cp:lastPrinted>2014-03-03T09:37:50Z</cp:lastPrinted>
  <dcterms:created xsi:type="dcterms:W3CDTF">2009-01-19T14:25:31Z</dcterms:created>
  <dcterms:modified xsi:type="dcterms:W3CDTF">2024-11-27T14:07:59Z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0x0101002595767BDD606E4C9035E561956BCFCA</vt:lpwstr>
  </property>
  <property fmtid="{D5CDD505-2E9C-101B-9397-08002B2CF9AE}" pid="3" name="MediaServiceImageTags">
    <vt:lpwstr/>
  </property>
</Properties>
</file>